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nancialanalyst3\Desktop\SAI INFINIUM TEV FOR MERCHANT BANKER\RKA WORKING FEB 2025\V1\"/>
    </mc:Choice>
  </mc:AlternateContent>
  <bookViews>
    <workbookView xWindow="0" yWindow="0" windowWidth="20490" windowHeight="7455" tabRatio="876" activeTab="6"/>
  </bookViews>
  <sheets>
    <sheet name="COP &amp; MOF" sheetId="17" r:id="rId1"/>
    <sheet name="Assumptions on Steel Plant" sheetId="14" r:id="rId2"/>
    <sheet name="Assumptions Hybrid Plant" sheetId="2" r:id="rId3"/>
    <sheet name="Sheet2" sheetId="13" state="hidden" r:id="rId4"/>
    <sheet name="Expenses Modeling_Hybrid Plant" sheetId="4" r:id="rId5"/>
    <sheet name="IS" sheetId="5" r:id="rId6"/>
    <sheet name="BS" sheetId="6" r:id="rId7"/>
    <sheet name="WC" sheetId="16" r:id="rId8"/>
    <sheet name="CFS" sheetId="7" r:id="rId9"/>
    <sheet name="Dep Schedule" sheetId="9" r:id="rId10"/>
    <sheet name="Tax Schedule" sheetId="10" r:id="rId11"/>
    <sheet name="Sheet1" sheetId="12" state="hidden" r:id="rId12"/>
  </sheets>
  <externalReferences>
    <externalReference r:id="rId13"/>
  </externalReferences>
  <definedNames>
    <definedName name="Company">#REF!</definedName>
    <definedName name="_xlnm.Print_Area" localSheetId="0">'COP &amp; MOF'!$B$1:$H$29</definedName>
    <definedName name="Project">#REF!</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4" i="9" l="1"/>
  <c r="E106" i="9"/>
  <c r="B109" i="9"/>
  <c r="E105" i="9" l="1"/>
  <c r="E108" i="9" l="1"/>
  <c r="E110" i="9" l="1"/>
  <c r="E109" i="9"/>
  <c r="E111" i="9" s="1"/>
  <c r="E112" i="9" l="1"/>
  <c r="F105" i="9" s="1"/>
  <c r="F108" i="9" s="1"/>
  <c r="F110" i="9" l="1"/>
  <c r="F109" i="9"/>
  <c r="F111" i="9" s="1"/>
  <c r="F112" i="9" s="1"/>
  <c r="G105" i="9" s="1"/>
  <c r="G108" i="9" s="1"/>
  <c r="G110" i="9" l="1"/>
  <c r="G109" i="9"/>
  <c r="G111" i="9" s="1"/>
  <c r="G112" i="9" s="1"/>
  <c r="H105" i="9" s="1"/>
  <c r="H108" i="9" s="1"/>
  <c r="H110" i="9" l="1"/>
  <c r="H109" i="9"/>
  <c r="H111" i="9" s="1"/>
  <c r="H112" i="9" s="1"/>
  <c r="I105" i="9" s="1"/>
  <c r="I108" i="9" s="1"/>
  <c r="I110" i="9" l="1"/>
  <c r="I109" i="9"/>
  <c r="I111" i="9" s="1"/>
  <c r="I112" i="9" s="1"/>
  <c r="J105" i="9" s="1"/>
  <c r="J108" i="9" s="1"/>
  <c r="J110" i="9" l="1"/>
  <c r="J109" i="9"/>
  <c r="J111" i="9" s="1"/>
  <c r="J112" i="9" s="1"/>
  <c r="K105" i="9" s="1"/>
  <c r="K108" i="9" s="1"/>
  <c r="K110" i="9" l="1"/>
  <c r="K109" i="9"/>
  <c r="K111" i="9" s="1"/>
  <c r="K112" i="9" s="1"/>
  <c r="L105" i="9" s="1"/>
  <c r="L108" i="9" s="1"/>
  <c r="L110" i="9" l="1"/>
  <c r="L109" i="9"/>
  <c r="L111" i="9" s="1"/>
  <c r="L112" i="9" s="1"/>
  <c r="M105" i="9" s="1"/>
  <c r="M108" i="9" s="1"/>
  <c r="M110" i="9" l="1"/>
  <c r="M109" i="9"/>
  <c r="M111" i="9" s="1"/>
  <c r="M112" i="9" s="1"/>
  <c r="N105" i="9" s="1"/>
  <c r="N108" i="9" s="1"/>
  <c r="N109" i="9" l="1"/>
  <c r="N111" i="9" s="1"/>
  <c r="N110" i="9"/>
  <c r="N112" i="9" s="1"/>
  <c r="F15" i="5" l="1"/>
  <c r="Q15" i="5" s="1"/>
  <c r="Q21" i="5"/>
  <c r="P21" i="5"/>
  <c r="P20" i="5"/>
  <c r="Q19" i="5"/>
  <c r="P19" i="5"/>
  <c r="Q18" i="5"/>
  <c r="P18" i="5"/>
  <c r="Q17" i="5"/>
  <c r="P17" i="5"/>
  <c r="Q16" i="5"/>
  <c r="P16" i="5"/>
  <c r="P15" i="5"/>
  <c r="Q14" i="5"/>
  <c r="P14" i="5"/>
  <c r="Q13" i="5"/>
  <c r="P13" i="5"/>
  <c r="Q12" i="5"/>
  <c r="P12" i="5"/>
  <c r="E27" i="14"/>
  <c r="D11" i="7"/>
  <c r="E10" i="6" s="1"/>
  <c r="B43" i="9" l="1"/>
  <c r="B38" i="9"/>
  <c r="B33" i="9"/>
  <c r="B28" i="9"/>
  <c r="B23" i="9"/>
  <c r="E25" i="9"/>
  <c r="E69" i="9"/>
  <c r="E11" i="7"/>
  <c r="D8" i="17"/>
  <c r="B8" i="17"/>
  <c r="B9" i="17" s="1"/>
  <c r="E8" i="6"/>
  <c r="D14" i="5"/>
  <c r="B10" i="17" l="1"/>
  <c r="B11" i="17" s="1"/>
  <c r="B14" i="17" s="1"/>
  <c r="B15" i="17" s="1"/>
  <c r="B16" i="17" s="1"/>
  <c r="B17" i="17" s="1"/>
  <c r="D12" i="17"/>
  <c r="D13" i="17" s="1"/>
  <c r="O7" i="5"/>
  <c r="N7" i="5"/>
  <c r="M7" i="5"/>
  <c r="L7" i="5"/>
  <c r="K7" i="5"/>
  <c r="J7" i="5"/>
  <c r="I7" i="5"/>
  <c r="H7" i="5"/>
  <c r="G7" i="5"/>
  <c r="F7" i="5"/>
  <c r="E26" i="5"/>
  <c r="D28" i="5"/>
  <c r="D20" i="5"/>
  <c r="D17" i="5"/>
  <c r="D16" i="5" s="1"/>
  <c r="D26" i="5"/>
  <c r="D22" i="5"/>
  <c r="D15" i="5"/>
  <c r="D12" i="5"/>
  <c r="D21" i="5"/>
  <c r="D19" i="5"/>
  <c r="D18" i="5"/>
  <c r="O16" i="5"/>
  <c r="N16" i="5"/>
  <c r="M16" i="5"/>
  <c r="L16" i="5"/>
  <c r="K16" i="5"/>
  <c r="J16" i="5"/>
  <c r="I16" i="5"/>
  <c r="H16" i="5"/>
  <c r="G16" i="5"/>
  <c r="F16" i="5"/>
  <c r="O15" i="5"/>
  <c r="N15" i="5"/>
  <c r="M15" i="5"/>
  <c r="L15" i="5"/>
  <c r="K15" i="5"/>
  <c r="J15" i="5"/>
  <c r="I15" i="5"/>
  <c r="H15" i="5"/>
  <c r="G15" i="5"/>
  <c r="O14" i="5"/>
  <c r="N14" i="5"/>
  <c r="M14" i="5"/>
  <c r="L14" i="5"/>
  <c r="K14" i="5"/>
  <c r="J14" i="5"/>
  <c r="I14" i="5"/>
  <c r="H14" i="5"/>
  <c r="G14" i="5"/>
  <c r="F14" i="5"/>
  <c r="O12" i="5"/>
  <c r="N12" i="5"/>
  <c r="M12" i="5"/>
  <c r="L12" i="5"/>
  <c r="K12" i="5"/>
  <c r="J12" i="5"/>
  <c r="I12" i="5"/>
  <c r="H12" i="5"/>
  <c r="G12" i="5"/>
  <c r="F12" i="5"/>
  <c r="D10" i="5"/>
  <c r="D7" i="4"/>
  <c r="E9" i="4" s="1"/>
  <c r="B3" i="10"/>
  <c r="B1" i="10"/>
  <c r="B3" i="9"/>
  <c r="B1" i="9"/>
  <c r="B3" i="7"/>
  <c r="B1" i="7"/>
  <c r="B3" i="16"/>
  <c r="B1" i="16"/>
  <c r="B3" i="6"/>
  <c r="B1" i="6"/>
  <c r="B3" i="5"/>
  <c r="B1" i="5"/>
  <c r="B3" i="4"/>
  <c r="B1" i="4"/>
  <c r="B3" i="2"/>
  <c r="B1" i="2"/>
  <c r="D18" i="17" l="1"/>
  <c r="D26" i="17" s="1"/>
  <c r="D27" i="17" s="1"/>
  <c r="D23" i="5"/>
  <c r="D24" i="5" s="1"/>
  <c r="D27" i="5" l="1"/>
  <c r="D29" i="5" s="1"/>
  <c r="D25" i="5"/>
  <c r="C7" i="9"/>
  <c r="E36" i="2"/>
  <c r="E7" i="5"/>
  <c r="E77" i="4"/>
  <c r="F77" i="4" s="1"/>
  <c r="E75" i="4"/>
  <c r="F75" i="4" s="1"/>
  <c r="G48" i="4"/>
  <c r="H48" i="4" s="1"/>
  <c r="G43" i="4"/>
  <c r="H43" i="4" s="1"/>
  <c r="E30" i="4"/>
  <c r="F30" i="4"/>
  <c r="E29" i="4"/>
  <c r="F29" i="4"/>
  <c r="F21" i="4"/>
  <c r="G21" i="4" s="1"/>
  <c r="E21" i="4"/>
  <c r="E20" i="4"/>
  <c r="E49" i="4"/>
  <c r="E50" i="4" s="1"/>
  <c r="E45" i="4"/>
  <c r="N82" i="9"/>
  <c r="M82" i="9"/>
  <c r="L82" i="9"/>
  <c r="K82" i="9"/>
  <c r="J82" i="9"/>
  <c r="I82" i="9"/>
  <c r="H82" i="9"/>
  <c r="G82" i="9"/>
  <c r="N81" i="9"/>
  <c r="M81" i="9"/>
  <c r="L81" i="9"/>
  <c r="K81" i="9"/>
  <c r="J81" i="9"/>
  <c r="I81" i="9"/>
  <c r="H81" i="9"/>
  <c r="G81" i="9"/>
  <c r="F82" i="9"/>
  <c r="E82" i="9"/>
  <c r="D82" i="9"/>
  <c r="F81" i="9"/>
  <c r="E81" i="9"/>
  <c r="N76" i="9"/>
  <c r="M76" i="9"/>
  <c r="L76" i="9"/>
  <c r="K76" i="9"/>
  <c r="J76" i="9"/>
  <c r="I76" i="9"/>
  <c r="H76" i="9"/>
  <c r="G76" i="9"/>
  <c r="F76" i="9"/>
  <c r="E76" i="9"/>
  <c r="D76" i="9"/>
  <c r="N75" i="9"/>
  <c r="M75" i="9"/>
  <c r="L75" i="9"/>
  <c r="K75" i="9"/>
  <c r="J75" i="9"/>
  <c r="I75" i="9"/>
  <c r="H75" i="9"/>
  <c r="G75" i="9"/>
  <c r="F75" i="9"/>
  <c r="E75" i="9"/>
  <c r="D75" i="9"/>
  <c r="F69" i="9"/>
  <c r="G69" i="9"/>
  <c r="H69" i="9"/>
  <c r="I69" i="9"/>
  <c r="J69" i="9"/>
  <c r="K69" i="9"/>
  <c r="L69" i="9"/>
  <c r="M69" i="9"/>
  <c r="N69" i="9"/>
  <c r="D70" i="9"/>
  <c r="E70" i="9"/>
  <c r="F70" i="9"/>
  <c r="G70" i="9"/>
  <c r="H70" i="9"/>
  <c r="I70" i="9"/>
  <c r="J70" i="9"/>
  <c r="K70" i="9"/>
  <c r="L70" i="9"/>
  <c r="M70" i="9"/>
  <c r="N70" i="9"/>
  <c r="E63" i="9"/>
  <c r="F63" i="9"/>
  <c r="G63" i="9"/>
  <c r="H63" i="9"/>
  <c r="I63" i="9"/>
  <c r="J63" i="9"/>
  <c r="K63" i="9"/>
  <c r="L63" i="9"/>
  <c r="M63" i="9"/>
  <c r="N63" i="9"/>
  <c r="D64" i="9"/>
  <c r="E64" i="9"/>
  <c r="F64" i="9"/>
  <c r="G64" i="9"/>
  <c r="H64" i="9"/>
  <c r="I64" i="9"/>
  <c r="J64" i="9"/>
  <c r="K64" i="9"/>
  <c r="L64" i="9"/>
  <c r="M64" i="9"/>
  <c r="N64" i="9"/>
  <c r="D57" i="9"/>
  <c r="F57" i="9"/>
  <c r="G57" i="9"/>
  <c r="H57" i="9"/>
  <c r="I57" i="9"/>
  <c r="J57" i="9"/>
  <c r="K57" i="9"/>
  <c r="L57" i="9"/>
  <c r="M57" i="9"/>
  <c r="N57" i="9"/>
  <c r="E58" i="9"/>
  <c r="F58" i="9"/>
  <c r="G58" i="9"/>
  <c r="H58" i="9"/>
  <c r="I58" i="9"/>
  <c r="J58" i="9"/>
  <c r="K58" i="9"/>
  <c r="L58" i="9"/>
  <c r="M58" i="9"/>
  <c r="N58" i="9"/>
  <c r="N52" i="9"/>
  <c r="M52" i="9"/>
  <c r="L52" i="9"/>
  <c r="K52" i="9"/>
  <c r="J52" i="9"/>
  <c r="I52" i="9"/>
  <c r="H52" i="9"/>
  <c r="G52" i="9"/>
  <c r="F52" i="9"/>
  <c r="E52" i="9"/>
  <c r="N51" i="9"/>
  <c r="M51" i="9"/>
  <c r="L51" i="9"/>
  <c r="K51" i="9"/>
  <c r="J51" i="9"/>
  <c r="I51" i="9"/>
  <c r="H51" i="9"/>
  <c r="G51" i="9"/>
  <c r="F51" i="9"/>
  <c r="E51" i="9"/>
  <c r="D52" i="9"/>
  <c r="D51" i="9"/>
  <c r="D38" i="10"/>
  <c r="D22" i="10"/>
  <c r="D21" i="10"/>
  <c r="C49" i="9" l="1"/>
  <c r="C104" i="9"/>
  <c r="E7" i="6"/>
  <c r="D7" i="16" s="1"/>
  <c r="D7" i="7" s="1"/>
  <c r="F20" i="4"/>
  <c r="E52" i="4"/>
  <c r="D7" i="9" l="1"/>
  <c r="D23" i="6"/>
  <c r="D24" i="6"/>
  <c r="D25" i="6"/>
  <c r="D26" i="6"/>
  <c r="D30" i="6"/>
  <c r="D31" i="6"/>
  <c r="D32" i="6"/>
  <c r="D33" i="6"/>
  <c r="C14" i="9"/>
  <c r="C17" i="9" s="1"/>
  <c r="D14" i="9" s="1"/>
  <c r="D17" i="6"/>
  <c r="D15" i="6"/>
  <c r="D16" i="6"/>
  <c r="D13" i="6"/>
  <c r="D18" i="6" s="1"/>
  <c r="D12" i="6"/>
  <c r="D11" i="6"/>
  <c r="D10" i="6"/>
  <c r="D40" i="9"/>
  <c r="D81" i="9" s="1"/>
  <c r="D30" i="9"/>
  <c r="D69" i="9" s="1"/>
  <c r="D25" i="9"/>
  <c r="D63" i="9" s="1"/>
  <c r="D21" i="9"/>
  <c r="D58" i="9" s="1"/>
  <c r="C38" i="9"/>
  <c r="C43" i="9"/>
  <c r="C33" i="9"/>
  <c r="C28" i="9"/>
  <c r="C23" i="9"/>
  <c r="C40" i="9"/>
  <c r="C39" i="9"/>
  <c r="C35" i="9"/>
  <c r="C34" i="9"/>
  <c r="C30" i="9"/>
  <c r="C29" i="9"/>
  <c r="C25" i="9"/>
  <c r="C24" i="9"/>
  <c r="C21" i="9"/>
  <c r="C20" i="9"/>
  <c r="C19" i="9"/>
  <c r="C13" i="9"/>
  <c r="D7" i="10" l="1"/>
  <c r="D104" i="9"/>
  <c r="C37" i="9"/>
  <c r="D34" i="9" s="1"/>
  <c r="D74" i="9" s="1"/>
  <c r="D77" i="9" s="1"/>
  <c r="D37" i="9"/>
  <c r="E34" i="9" s="1"/>
  <c r="D17" i="9"/>
  <c r="E14" i="9" s="1"/>
  <c r="D50" i="9"/>
  <c r="D53" i="9" s="1"/>
  <c r="D20" i="7"/>
  <c r="E12" i="6" s="1"/>
  <c r="C32" i="9"/>
  <c r="D29" i="9" s="1"/>
  <c r="D68" i="9" s="1"/>
  <c r="D71" i="9" s="1"/>
  <c r="C42" i="9"/>
  <c r="D39" i="9" s="1"/>
  <c r="A38" i="9"/>
  <c r="C45" i="9"/>
  <c r="D21" i="6" s="1"/>
  <c r="C22" i="9"/>
  <c r="C27" i="9"/>
  <c r="A33" i="9" l="1"/>
  <c r="D32" i="9"/>
  <c r="E17" i="9"/>
  <c r="F14" i="9" s="1"/>
  <c r="E50" i="9"/>
  <c r="E37" i="9"/>
  <c r="F34" i="9" s="1"/>
  <c r="A43" i="9"/>
  <c r="D80" i="9"/>
  <c r="D83" i="9" s="1"/>
  <c r="D42" i="9"/>
  <c r="E39" i="9" s="1"/>
  <c r="C46" i="9"/>
  <c r="E29" i="9"/>
  <c r="E32" i="9" s="1"/>
  <c r="D24" i="9"/>
  <c r="A28" i="9"/>
  <c r="D19" i="9"/>
  <c r="A23" i="9"/>
  <c r="C44" i="9"/>
  <c r="D20" i="6" s="1"/>
  <c r="D22" i="9" l="1"/>
  <c r="D56" i="9"/>
  <c r="D59" i="9" s="1"/>
  <c r="D27" i="9"/>
  <c r="E24" i="9" s="1"/>
  <c r="D62" i="9"/>
  <c r="D65" i="9" s="1"/>
  <c r="F17" i="9"/>
  <c r="G14" i="9" s="1"/>
  <c r="F50" i="9"/>
  <c r="E42" i="9"/>
  <c r="F39" i="9" s="1"/>
  <c r="F42" i="9" s="1"/>
  <c r="F37" i="9"/>
  <c r="G34" i="9" s="1"/>
  <c r="G37" i="9" s="1"/>
  <c r="D22" i="6"/>
  <c r="C47" i="9"/>
  <c r="F29" i="9"/>
  <c r="F32" i="9" s="1"/>
  <c r="E19" i="9"/>
  <c r="E27" i="9" l="1"/>
  <c r="D44" i="9"/>
  <c r="G17" i="9"/>
  <c r="H14" i="9" s="1"/>
  <c r="G50" i="9"/>
  <c r="D28" i="6"/>
  <c r="G39" i="9"/>
  <c r="G29" i="9"/>
  <c r="F24" i="9"/>
  <c r="F27" i="9" s="1"/>
  <c r="E22" i="9"/>
  <c r="E20" i="6" l="1"/>
  <c r="D47" i="9"/>
  <c r="H17" i="9"/>
  <c r="I14" i="9" s="1"/>
  <c r="H50" i="9"/>
  <c r="G24" i="9"/>
  <c r="E44" i="9"/>
  <c r="F19" i="9"/>
  <c r="F22" i="9" s="1"/>
  <c r="I17" i="9" l="1"/>
  <c r="J14" i="9" s="1"/>
  <c r="I50" i="9"/>
  <c r="E47" i="9"/>
  <c r="F20" i="6"/>
  <c r="F44" i="9"/>
  <c r="G19" i="9"/>
  <c r="J17" i="9" l="1"/>
  <c r="K14" i="9" s="1"/>
  <c r="J50" i="9"/>
  <c r="F47" i="9"/>
  <c r="G20" i="6"/>
  <c r="E21" i="5"/>
  <c r="E20" i="5"/>
  <c r="E19" i="5"/>
  <c r="E18" i="5"/>
  <c r="F118" i="14"/>
  <c r="F111" i="14"/>
  <c r="F110" i="14"/>
  <c r="E34" i="14"/>
  <c r="G17" i="14"/>
  <c r="H17" i="14" s="1"/>
  <c r="I17" i="14" s="1"/>
  <c r="J17" i="14" s="1"/>
  <c r="K17" i="14" s="1"/>
  <c r="L17" i="14" s="1"/>
  <c r="M17" i="14" s="1"/>
  <c r="N17" i="14" s="1"/>
  <c r="O17" i="14" s="1"/>
  <c r="O27" i="14" s="1"/>
  <c r="F27" i="14"/>
  <c r="E23" i="14"/>
  <c r="E15" i="14"/>
  <c r="E18" i="14" s="1"/>
  <c r="E20" i="14" s="1"/>
  <c r="E14" i="14"/>
  <c r="E13" i="6"/>
  <c r="E33" i="6"/>
  <c r="E26" i="6"/>
  <c r="E25" i="6"/>
  <c r="E23" i="6"/>
  <c r="E17" i="6"/>
  <c r="D26" i="7"/>
  <c r="K17" i="9" l="1"/>
  <c r="L14" i="9" s="1"/>
  <c r="K50" i="9"/>
  <c r="L27" i="14"/>
  <c r="E16" i="14"/>
  <c r="H27" i="14"/>
  <c r="I27" i="14"/>
  <c r="M27" i="14"/>
  <c r="E28" i="14"/>
  <c r="J27" i="14"/>
  <c r="N27" i="14"/>
  <c r="G27" i="14"/>
  <c r="G115" i="14" s="1"/>
  <c r="K27" i="14"/>
  <c r="F17" i="6"/>
  <c r="G17" i="6" s="1"/>
  <c r="H17" i="6" s="1"/>
  <c r="I17" i="6" s="1"/>
  <c r="J17" i="6" s="1"/>
  <c r="K17" i="6" s="1"/>
  <c r="L17" i="6" s="1"/>
  <c r="M17" i="6" s="1"/>
  <c r="N17" i="6" s="1"/>
  <c r="O17" i="6" s="1"/>
  <c r="D18" i="7"/>
  <c r="F23" i="6"/>
  <c r="G23" i="6" s="1"/>
  <c r="H23" i="6" s="1"/>
  <c r="I23" i="6" s="1"/>
  <c r="J23" i="6" s="1"/>
  <c r="K23" i="6" s="1"/>
  <c r="L23" i="6" s="1"/>
  <c r="M23" i="6" s="1"/>
  <c r="N23" i="6" s="1"/>
  <c r="O23" i="6" s="1"/>
  <c r="F26" i="6"/>
  <c r="G26" i="6" s="1"/>
  <c r="H26" i="6" s="1"/>
  <c r="I26" i="6" s="1"/>
  <c r="J26" i="6" s="1"/>
  <c r="K26" i="6" s="1"/>
  <c r="L26" i="6" s="1"/>
  <c r="M26" i="6" s="1"/>
  <c r="N26" i="6" s="1"/>
  <c r="O26" i="6" s="1"/>
  <c r="F25" i="6"/>
  <c r="G25" i="6" s="1"/>
  <c r="H25" i="6" s="1"/>
  <c r="I25" i="6" s="1"/>
  <c r="J25" i="6" s="1"/>
  <c r="K25" i="6" s="1"/>
  <c r="L25" i="6" s="1"/>
  <c r="M25" i="6" s="1"/>
  <c r="N25" i="6" s="1"/>
  <c r="O25" i="6" s="1"/>
  <c r="F33" i="6"/>
  <c r="G33" i="6" s="1"/>
  <c r="H33" i="6" s="1"/>
  <c r="I33" i="6" s="1"/>
  <c r="J33" i="6" s="1"/>
  <c r="K33" i="6" s="1"/>
  <c r="L33" i="6" s="1"/>
  <c r="M33" i="6" s="1"/>
  <c r="N33" i="6" s="1"/>
  <c r="O33" i="6" s="1"/>
  <c r="D57" i="2"/>
  <c r="F13" i="6"/>
  <c r="G13" i="6" s="1"/>
  <c r="H13" i="6" s="1"/>
  <c r="I13" i="6" s="1"/>
  <c r="J13" i="6" s="1"/>
  <c r="K13" i="6" s="1"/>
  <c r="L13" i="6" s="1"/>
  <c r="M13" i="6" s="1"/>
  <c r="N13" i="6" s="1"/>
  <c r="O13" i="6" s="1"/>
  <c r="D34" i="6"/>
  <c r="F19" i="5"/>
  <c r="M37" i="14"/>
  <c r="F23" i="14"/>
  <c r="C28" i="14"/>
  <c r="G118" i="14"/>
  <c r="H118" i="14" s="1"/>
  <c r="I118" i="14" s="1"/>
  <c r="J118" i="14" s="1"/>
  <c r="K118" i="14" s="1"/>
  <c r="L118" i="14" s="1"/>
  <c r="M118" i="14" s="1"/>
  <c r="N118" i="14" s="1"/>
  <c r="O118" i="14" s="1"/>
  <c r="D115" i="14"/>
  <c r="D114" i="14"/>
  <c r="D113" i="14"/>
  <c r="F113" i="14" s="1"/>
  <c r="G113" i="14" s="1"/>
  <c r="H113" i="14" s="1"/>
  <c r="I113" i="14" s="1"/>
  <c r="J113" i="14" s="1"/>
  <c r="K113" i="14" s="1"/>
  <c r="L113" i="14" s="1"/>
  <c r="M113" i="14" s="1"/>
  <c r="N113" i="14" s="1"/>
  <c r="O113" i="14" s="1"/>
  <c r="C112" i="14"/>
  <c r="D112" i="14" s="1"/>
  <c r="G111" i="14"/>
  <c r="G110" i="14"/>
  <c r="H110" i="14" s="1"/>
  <c r="G101" i="14"/>
  <c r="H101" i="14" s="1"/>
  <c r="I101" i="14" s="1"/>
  <c r="J101" i="14" s="1"/>
  <c r="K101" i="14" s="1"/>
  <c r="L101" i="14" s="1"/>
  <c r="M101" i="14" s="1"/>
  <c r="N101" i="14" s="1"/>
  <c r="O101" i="14" s="1"/>
  <c r="F99" i="14"/>
  <c r="F88" i="14"/>
  <c r="F87" i="14"/>
  <c r="F86" i="14"/>
  <c r="F85" i="14"/>
  <c r="F83" i="14"/>
  <c r="G82" i="14"/>
  <c r="H82" i="14" s="1"/>
  <c r="I82" i="14" s="1"/>
  <c r="J82" i="14" s="1"/>
  <c r="K82" i="14" s="1"/>
  <c r="L82" i="14" s="1"/>
  <c r="M82" i="14" s="1"/>
  <c r="N82" i="14" s="1"/>
  <c r="O82" i="14" s="1"/>
  <c r="B82" i="14"/>
  <c r="B88" i="14" s="1"/>
  <c r="G81" i="14"/>
  <c r="H81" i="14" s="1"/>
  <c r="I81" i="14" s="1"/>
  <c r="J81" i="14" s="1"/>
  <c r="K81" i="14" s="1"/>
  <c r="L81" i="14" s="1"/>
  <c r="M81" i="14" s="1"/>
  <c r="N81" i="14" s="1"/>
  <c r="O81" i="14" s="1"/>
  <c r="B81" i="14"/>
  <c r="B87" i="14" s="1"/>
  <c r="G80" i="14"/>
  <c r="B80" i="14"/>
  <c r="B86" i="14" s="1"/>
  <c r="G79" i="14"/>
  <c r="B79" i="14"/>
  <c r="B85" i="14" s="1"/>
  <c r="F76" i="14"/>
  <c r="G75" i="14"/>
  <c r="H75" i="14" s="1"/>
  <c r="G74" i="14"/>
  <c r="H74" i="14" s="1"/>
  <c r="G73" i="14"/>
  <c r="H73" i="14" s="1"/>
  <c r="G72" i="14"/>
  <c r="H72" i="14" s="1"/>
  <c r="F67" i="14"/>
  <c r="F66" i="14"/>
  <c r="F63" i="14"/>
  <c r="G62" i="14"/>
  <c r="H62" i="14" s="1"/>
  <c r="I62" i="14" s="1"/>
  <c r="J62" i="14" s="1"/>
  <c r="K62" i="14" s="1"/>
  <c r="L62" i="14" s="1"/>
  <c r="M62" i="14" s="1"/>
  <c r="N62" i="14" s="1"/>
  <c r="O62" i="14" s="1"/>
  <c r="B62" i="14"/>
  <c r="G61" i="14"/>
  <c r="H61" i="14" s="1"/>
  <c r="I61" i="14" s="1"/>
  <c r="J61" i="14" s="1"/>
  <c r="K61" i="14" s="1"/>
  <c r="L61" i="14" s="1"/>
  <c r="M61" i="14" s="1"/>
  <c r="N61" i="14" s="1"/>
  <c r="O61" i="14" s="1"/>
  <c r="B61" i="14"/>
  <c r="B67" i="14" s="1"/>
  <c r="G60" i="14"/>
  <c r="B60" i="14"/>
  <c r="F56" i="14"/>
  <c r="G56" i="14" s="1"/>
  <c r="G55" i="14"/>
  <c r="G54" i="14"/>
  <c r="F49" i="14"/>
  <c r="G43" i="14"/>
  <c r="H43" i="14" s="1"/>
  <c r="I43" i="14" s="1"/>
  <c r="J43" i="14" s="1"/>
  <c r="K43" i="14" s="1"/>
  <c r="L43" i="14" s="1"/>
  <c r="M43" i="14" s="1"/>
  <c r="N43" i="14" s="1"/>
  <c r="O43" i="14" s="1"/>
  <c r="F34" i="14"/>
  <c r="G34" i="14" s="1"/>
  <c r="H34" i="14" s="1"/>
  <c r="I34" i="14" s="1"/>
  <c r="J34" i="14" s="1"/>
  <c r="K34" i="14" s="1"/>
  <c r="L34" i="14" s="1"/>
  <c r="M34" i="14" s="1"/>
  <c r="N34" i="14" s="1"/>
  <c r="O34" i="14" s="1"/>
  <c r="G33" i="14"/>
  <c r="H33" i="14" s="1"/>
  <c r="G29" i="14"/>
  <c r="H29" i="14" s="1"/>
  <c r="I29" i="14" s="1"/>
  <c r="J29" i="14" s="1"/>
  <c r="K29" i="14" s="1"/>
  <c r="L29" i="14" s="1"/>
  <c r="M29" i="14" s="1"/>
  <c r="N29" i="14" s="1"/>
  <c r="O29" i="14" s="1"/>
  <c r="D28" i="14"/>
  <c r="B28" i="14"/>
  <c r="B39" i="14" s="1"/>
  <c r="C115" i="14"/>
  <c r="H10" i="14"/>
  <c r="I10" i="14" s="1"/>
  <c r="J10" i="14" s="1"/>
  <c r="K10" i="14" s="1"/>
  <c r="L10" i="14" s="1"/>
  <c r="M10" i="14" s="1"/>
  <c r="N10" i="14" s="1"/>
  <c r="O10" i="14" s="1"/>
  <c r="C16" i="14"/>
  <c r="F14" i="14"/>
  <c r="G14" i="14" s="1"/>
  <c r="H14" i="14" s="1"/>
  <c r="I14" i="14" s="1"/>
  <c r="J14" i="14" s="1"/>
  <c r="K14" i="14" s="1"/>
  <c r="L14" i="14" s="1"/>
  <c r="M14" i="14" s="1"/>
  <c r="N14" i="14" s="1"/>
  <c r="O14" i="14" s="1"/>
  <c r="F15" i="14"/>
  <c r="G9" i="14"/>
  <c r="H9" i="14" s="1"/>
  <c r="I9" i="14" s="1"/>
  <c r="J9" i="14" s="1"/>
  <c r="K9" i="14" s="1"/>
  <c r="L9" i="14" s="1"/>
  <c r="M9" i="14" s="1"/>
  <c r="N9" i="14" s="1"/>
  <c r="O9" i="14" s="1"/>
  <c r="G8" i="14"/>
  <c r="H8" i="14" s="1"/>
  <c r="I8" i="14" s="1"/>
  <c r="J8" i="14" s="1"/>
  <c r="K8" i="14" s="1"/>
  <c r="L8" i="14" s="1"/>
  <c r="M8" i="14" s="1"/>
  <c r="N8" i="14" s="1"/>
  <c r="O8" i="14" s="1"/>
  <c r="O23" i="14" s="1"/>
  <c r="L17" i="9" l="1"/>
  <c r="M14" i="9" s="1"/>
  <c r="L50" i="9"/>
  <c r="E30" i="14"/>
  <c r="E35" i="14" s="1"/>
  <c r="I38" i="14"/>
  <c r="I46" i="14" s="1"/>
  <c r="I91" i="14" s="1"/>
  <c r="I108" i="14" s="1"/>
  <c r="M38" i="14"/>
  <c r="D35" i="6"/>
  <c r="D37" i="6" s="1"/>
  <c r="F38" i="14"/>
  <c r="F46" i="14" s="1"/>
  <c r="F91" i="14" s="1"/>
  <c r="F108" i="14" s="1"/>
  <c r="J38" i="14"/>
  <c r="J46" i="14" s="1"/>
  <c r="J91" i="14" s="1"/>
  <c r="J108" i="14" s="1"/>
  <c r="N38" i="14"/>
  <c r="N46" i="14" s="1"/>
  <c r="N91" i="14" s="1"/>
  <c r="N108" i="14" s="1"/>
  <c r="G38" i="14"/>
  <c r="G46" i="14" s="1"/>
  <c r="G52" i="14" s="1"/>
  <c r="K38" i="14"/>
  <c r="K46" i="14" s="1"/>
  <c r="K52" i="14" s="1"/>
  <c r="O38" i="14"/>
  <c r="O46" i="14" s="1"/>
  <c r="H38" i="14"/>
  <c r="H46" i="14" s="1"/>
  <c r="H91" i="14" s="1"/>
  <c r="H108" i="14" s="1"/>
  <c r="L38" i="14"/>
  <c r="L46" i="14" s="1"/>
  <c r="L91" i="14" s="1"/>
  <c r="L108" i="14" s="1"/>
  <c r="H23" i="14"/>
  <c r="L23" i="14"/>
  <c r="I23" i="14"/>
  <c r="M23" i="14"/>
  <c r="J23" i="14"/>
  <c r="N23" i="14"/>
  <c r="G23" i="14"/>
  <c r="K23" i="14"/>
  <c r="F112" i="14"/>
  <c r="G63" i="14"/>
  <c r="F89" i="14"/>
  <c r="G67" i="14"/>
  <c r="M46" i="14"/>
  <c r="M91" i="14" s="1"/>
  <c r="M108" i="14" s="1"/>
  <c r="G87" i="14"/>
  <c r="H76" i="14"/>
  <c r="H55" i="14"/>
  <c r="I55" i="14" s="1"/>
  <c r="I67" i="14" s="1"/>
  <c r="G88" i="14"/>
  <c r="D117" i="14"/>
  <c r="D119" i="14" s="1"/>
  <c r="D120" i="14" s="1"/>
  <c r="G66" i="14"/>
  <c r="F68" i="14"/>
  <c r="F69" i="14" s="1"/>
  <c r="H99" i="14"/>
  <c r="I33" i="14"/>
  <c r="I74" i="14"/>
  <c r="H87" i="14"/>
  <c r="G99" i="14"/>
  <c r="H56" i="14"/>
  <c r="G68" i="14"/>
  <c r="H88" i="14"/>
  <c r="I75" i="14"/>
  <c r="I110" i="14"/>
  <c r="F16" i="14"/>
  <c r="F18" i="14"/>
  <c r="F20" i="14" s="1"/>
  <c r="G15" i="14"/>
  <c r="I72" i="14"/>
  <c r="I73" i="14"/>
  <c r="G83" i="14"/>
  <c r="H79" i="14"/>
  <c r="H85" i="14" s="1"/>
  <c r="H80" i="14"/>
  <c r="I80" i="14" s="1"/>
  <c r="J80" i="14" s="1"/>
  <c r="K80" i="14" s="1"/>
  <c r="L80" i="14" s="1"/>
  <c r="M80" i="14" s="1"/>
  <c r="N80" i="14" s="1"/>
  <c r="O80" i="14" s="1"/>
  <c r="G86" i="14"/>
  <c r="H111" i="14"/>
  <c r="I111" i="14" s="1"/>
  <c r="J111" i="14" s="1"/>
  <c r="K111" i="14" s="1"/>
  <c r="L111" i="14" s="1"/>
  <c r="M111" i="14" s="1"/>
  <c r="N111" i="14" s="1"/>
  <c r="O111" i="14" s="1"/>
  <c r="G112" i="14"/>
  <c r="G117" i="14" s="1"/>
  <c r="G119" i="14" s="1"/>
  <c r="G120" i="14" s="1"/>
  <c r="F57" i="14"/>
  <c r="H60" i="14"/>
  <c r="G57" i="14"/>
  <c r="H54" i="14"/>
  <c r="G85" i="14"/>
  <c r="G76" i="14"/>
  <c r="F115" i="14"/>
  <c r="C117" i="14"/>
  <c r="C119" i="14" s="1"/>
  <c r="C120" i="14" s="1"/>
  <c r="M17" i="9" l="1"/>
  <c r="N14" i="9" s="1"/>
  <c r="M50" i="9"/>
  <c r="E10" i="5"/>
  <c r="E13" i="5" s="1"/>
  <c r="O52" i="14"/>
  <c r="O91" i="14"/>
  <c r="O108" i="14" s="1"/>
  <c r="F102" i="14"/>
  <c r="F98" i="14"/>
  <c r="N52" i="14"/>
  <c r="E18" i="7"/>
  <c r="H52" i="14"/>
  <c r="F52" i="14"/>
  <c r="F117" i="14"/>
  <c r="F119" i="14" s="1"/>
  <c r="F120" i="14" s="1"/>
  <c r="I52" i="14"/>
  <c r="M52" i="14"/>
  <c r="L52" i="14"/>
  <c r="H115" i="14"/>
  <c r="H67" i="14"/>
  <c r="J55" i="14"/>
  <c r="K55" i="14" s="1"/>
  <c r="J52" i="14"/>
  <c r="G91" i="14"/>
  <c r="G108" i="14" s="1"/>
  <c r="G89" i="14"/>
  <c r="I115" i="14"/>
  <c r="K91" i="14"/>
  <c r="K108" i="14" s="1"/>
  <c r="J115" i="14"/>
  <c r="G69" i="14"/>
  <c r="G18" i="14"/>
  <c r="G20" i="14" s="1"/>
  <c r="G16" i="14"/>
  <c r="H15" i="14"/>
  <c r="I60" i="14"/>
  <c r="H63" i="14"/>
  <c r="I76" i="14"/>
  <c r="J72" i="14"/>
  <c r="I88" i="14"/>
  <c r="J75" i="14"/>
  <c r="I112" i="14"/>
  <c r="J110" i="14"/>
  <c r="H68" i="14"/>
  <c r="I56" i="14"/>
  <c r="I87" i="14"/>
  <c r="J74" i="14"/>
  <c r="H57" i="14"/>
  <c r="H66" i="14"/>
  <c r="I54" i="14"/>
  <c r="I86" i="14"/>
  <c r="J73" i="14"/>
  <c r="H83" i="14"/>
  <c r="I79" i="14"/>
  <c r="I85" i="14" s="1"/>
  <c r="H86" i="14"/>
  <c r="H89" i="14" s="1"/>
  <c r="H112" i="14"/>
  <c r="I99" i="14"/>
  <c r="J33" i="14"/>
  <c r="N17" i="9" l="1"/>
  <c r="N50" i="9"/>
  <c r="E16" i="5"/>
  <c r="E15" i="5"/>
  <c r="E14" i="5"/>
  <c r="E12" i="5"/>
  <c r="J67" i="14"/>
  <c r="D13" i="16"/>
  <c r="E30" i="6" s="1"/>
  <c r="D21" i="7" s="1"/>
  <c r="E17" i="5"/>
  <c r="H102" i="14"/>
  <c r="G98" i="14"/>
  <c r="G102" i="14"/>
  <c r="F18" i="7"/>
  <c r="I117" i="14"/>
  <c r="I119" i="14" s="1"/>
  <c r="I120" i="14" s="1"/>
  <c r="H117" i="14"/>
  <c r="H119" i="14" s="1"/>
  <c r="H120" i="14" s="1"/>
  <c r="K115" i="14"/>
  <c r="H69" i="14"/>
  <c r="J60" i="14"/>
  <c r="I63" i="14"/>
  <c r="K73" i="14"/>
  <c r="J86" i="14"/>
  <c r="J87" i="14"/>
  <c r="K74" i="14"/>
  <c r="K110" i="14"/>
  <c r="J112" i="14"/>
  <c r="J117" i="14" s="1"/>
  <c r="J119" i="14" s="1"/>
  <c r="J120" i="14" s="1"/>
  <c r="I15" i="14"/>
  <c r="H18" i="14"/>
  <c r="H20" i="14" s="1"/>
  <c r="H16" i="14"/>
  <c r="K72" i="14"/>
  <c r="J76" i="14"/>
  <c r="K75" i="14"/>
  <c r="J88" i="14"/>
  <c r="I89" i="14"/>
  <c r="L55" i="14"/>
  <c r="K67" i="14"/>
  <c r="K33" i="14"/>
  <c r="J99" i="14"/>
  <c r="J79" i="14"/>
  <c r="J85" i="14" s="1"/>
  <c r="I83" i="14"/>
  <c r="I66" i="14"/>
  <c r="I57" i="14"/>
  <c r="J54" i="14"/>
  <c r="I68" i="14"/>
  <c r="J56" i="14"/>
  <c r="D17" i="16" l="1"/>
  <c r="D11" i="16"/>
  <c r="D16" i="16"/>
  <c r="D12" i="16"/>
  <c r="H98" i="14"/>
  <c r="I102" i="14"/>
  <c r="J89" i="14"/>
  <c r="L115" i="14"/>
  <c r="L75" i="14"/>
  <c r="K88" i="14"/>
  <c r="L72" i="14"/>
  <c r="K76" i="14"/>
  <c r="I16" i="14"/>
  <c r="J15" i="14"/>
  <c r="I18" i="14"/>
  <c r="I20" i="14" s="1"/>
  <c r="K86" i="14"/>
  <c r="L73" i="14"/>
  <c r="J68" i="14"/>
  <c r="K56" i="14"/>
  <c r="J66" i="14"/>
  <c r="K54" i="14"/>
  <c r="J57" i="14"/>
  <c r="K99" i="14"/>
  <c r="L33" i="14"/>
  <c r="L74" i="14"/>
  <c r="K87" i="14"/>
  <c r="J63" i="14"/>
  <c r="K60" i="14"/>
  <c r="K112" i="14"/>
  <c r="K117" i="14" s="1"/>
  <c r="K119" i="14" s="1"/>
  <c r="K120" i="14" s="1"/>
  <c r="L110" i="14"/>
  <c r="I69" i="14"/>
  <c r="K79" i="14"/>
  <c r="J83" i="14"/>
  <c r="M55" i="14"/>
  <c r="L67" i="14"/>
  <c r="D10" i="16" l="1"/>
  <c r="D15" i="16"/>
  <c r="E15" i="6" s="1"/>
  <c r="D14" i="7" s="1"/>
  <c r="E31" i="6"/>
  <c r="D22" i="7" s="1"/>
  <c r="I98" i="14"/>
  <c r="J102" i="14"/>
  <c r="J69" i="14"/>
  <c r="M115" i="14"/>
  <c r="J16" i="14"/>
  <c r="K15" i="14"/>
  <c r="J18" i="14"/>
  <c r="J20" i="14" s="1"/>
  <c r="M72" i="14"/>
  <c r="L76" i="14"/>
  <c r="K83" i="14"/>
  <c r="L79" i="14"/>
  <c r="L56" i="14"/>
  <c r="K68" i="14"/>
  <c r="M67" i="14"/>
  <c r="N55" i="14"/>
  <c r="K63" i="14"/>
  <c r="L60" i="14"/>
  <c r="M74" i="14"/>
  <c r="L87" i="14"/>
  <c r="K57" i="14"/>
  <c r="L54" i="14"/>
  <c r="K66" i="14"/>
  <c r="L86" i="14"/>
  <c r="M73" i="14"/>
  <c r="L112" i="14"/>
  <c r="L117" i="14" s="1"/>
  <c r="L119" i="14" s="1"/>
  <c r="L120" i="14" s="1"/>
  <c r="M110" i="14"/>
  <c r="M33" i="14"/>
  <c r="L99" i="14"/>
  <c r="K85" i="14"/>
  <c r="K89" i="14" s="1"/>
  <c r="L88" i="14"/>
  <c r="M75" i="14"/>
  <c r="D19" i="16" l="1"/>
  <c r="J98" i="14"/>
  <c r="K102" i="14"/>
  <c r="O115" i="14"/>
  <c r="N115" i="14"/>
  <c r="M54" i="14"/>
  <c r="L57" i="14"/>
  <c r="L66" i="14"/>
  <c r="N67" i="14"/>
  <c r="O55" i="14"/>
  <c r="O67" i="14" s="1"/>
  <c r="L83" i="14"/>
  <c r="M79" i="14"/>
  <c r="K18" i="14"/>
  <c r="K20" i="14" s="1"/>
  <c r="K16" i="14"/>
  <c r="L15" i="14"/>
  <c r="M88" i="14"/>
  <c r="N75" i="14"/>
  <c r="M99" i="14"/>
  <c r="N33" i="14"/>
  <c r="M86" i="14"/>
  <c r="N73" i="14"/>
  <c r="M87" i="14"/>
  <c r="N74" i="14"/>
  <c r="M85" i="14"/>
  <c r="M76" i="14"/>
  <c r="N72" i="14"/>
  <c r="M112" i="14"/>
  <c r="M117" i="14" s="1"/>
  <c r="M119" i="14" s="1"/>
  <c r="M120" i="14" s="1"/>
  <c r="N110" i="14"/>
  <c r="M60" i="14"/>
  <c r="L63" i="14"/>
  <c r="L85" i="14"/>
  <c r="L89" i="14" s="1"/>
  <c r="K69" i="14"/>
  <c r="L68" i="14"/>
  <c r="M56" i="14"/>
  <c r="K98" i="14" l="1"/>
  <c r="L102" i="14"/>
  <c r="M89" i="14"/>
  <c r="O73" i="14"/>
  <c r="O86" i="14" s="1"/>
  <c r="N86" i="14"/>
  <c r="N88" i="14"/>
  <c r="O75" i="14"/>
  <c r="O88" i="14" s="1"/>
  <c r="N56" i="14"/>
  <c r="M68" i="14"/>
  <c r="O110" i="14"/>
  <c r="O112" i="14" s="1"/>
  <c r="O117" i="14" s="1"/>
  <c r="O119" i="14" s="1"/>
  <c r="O120" i="14" s="1"/>
  <c r="N112" i="14"/>
  <c r="N117" i="14" s="1"/>
  <c r="N119" i="14" s="1"/>
  <c r="N120" i="14" s="1"/>
  <c r="M83" i="14"/>
  <c r="N79" i="14"/>
  <c r="N85" i="14" s="1"/>
  <c r="L69" i="14"/>
  <c r="O74" i="14"/>
  <c r="O87" i="14" s="1"/>
  <c r="N87" i="14"/>
  <c r="N99" i="14"/>
  <c r="O33" i="14"/>
  <c r="M15" i="14"/>
  <c r="L18" i="14"/>
  <c r="L20" i="14" s="1"/>
  <c r="L16" i="14"/>
  <c r="M63" i="14"/>
  <c r="N60" i="14"/>
  <c r="O72" i="14"/>
  <c r="N76" i="14"/>
  <c r="M66" i="14"/>
  <c r="M57" i="14"/>
  <c r="N54" i="14"/>
  <c r="M102" i="14" l="1"/>
  <c r="O99" i="14"/>
  <c r="L98" i="14"/>
  <c r="N89" i="14"/>
  <c r="O76" i="14"/>
  <c r="N68" i="14"/>
  <c r="O56" i="14"/>
  <c r="O68" i="14" s="1"/>
  <c r="O60" i="14"/>
  <c r="O63" i="14" s="1"/>
  <c r="N63" i="14"/>
  <c r="N57" i="14"/>
  <c r="N66" i="14"/>
  <c r="O54" i="14"/>
  <c r="M18" i="14"/>
  <c r="M20" i="14" s="1"/>
  <c r="M16" i="14"/>
  <c r="N15" i="14"/>
  <c r="M69" i="14"/>
  <c r="O79" i="14"/>
  <c r="O83" i="14" s="1"/>
  <c r="N83" i="14"/>
  <c r="N102" i="14" l="1"/>
  <c r="M98" i="14"/>
  <c r="O85" i="14"/>
  <c r="O89" i="14" s="1"/>
  <c r="N69" i="14"/>
  <c r="O57" i="14"/>
  <c r="O66" i="14"/>
  <c r="O69" i="14" s="1"/>
  <c r="N16" i="14"/>
  <c r="O15" i="14"/>
  <c r="N18" i="14"/>
  <c r="N20" i="14" s="1"/>
  <c r="N98" i="14" l="1"/>
  <c r="O102" i="14"/>
  <c r="O98" i="14"/>
  <c r="O18" i="14"/>
  <c r="O20" i="14" s="1"/>
  <c r="O16" i="14"/>
  <c r="N27" i="13" l="1"/>
  <c r="L29" i="13"/>
  <c r="H26" i="13" l="1"/>
  <c r="G25" i="13"/>
  <c r="J25" i="13" s="1"/>
  <c r="G18" i="13"/>
  <c r="I18" i="13" s="1"/>
  <c r="J16" i="13"/>
  <c r="I25" i="13"/>
  <c r="I20" i="13"/>
  <c r="J20" i="13" s="1"/>
  <c r="I16" i="13"/>
  <c r="I14" i="13"/>
  <c r="J14" i="13" s="1"/>
  <c r="J18" i="13" l="1"/>
  <c r="G19" i="13"/>
  <c r="D80" i="4"/>
  <c r="C80" i="4"/>
  <c r="E80" i="4" s="1"/>
  <c r="N80" i="4" l="1"/>
  <c r="J80" i="4"/>
  <c r="F80" i="4"/>
  <c r="L80" i="4"/>
  <c r="G80" i="4"/>
  <c r="M80" i="4"/>
  <c r="I80" i="4"/>
  <c r="H80" i="4"/>
  <c r="K80" i="4"/>
  <c r="G26" i="13"/>
  <c r="I19" i="13"/>
  <c r="I26" i="13" s="1"/>
  <c r="C82" i="4"/>
  <c r="C81" i="4"/>
  <c r="C67" i="4"/>
  <c r="J19" i="13" l="1"/>
  <c r="J26" i="13" s="1"/>
  <c r="D46" i="2"/>
  <c r="D27" i="2" l="1"/>
  <c r="E27" i="2"/>
  <c r="E12" i="2" l="1"/>
  <c r="I60" i="4"/>
  <c r="K60" i="4" s="1"/>
  <c r="M60" i="4" s="1"/>
  <c r="I56" i="4"/>
  <c r="K56" i="4" s="1"/>
  <c r="G59" i="4"/>
  <c r="H59" i="4" s="1"/>
  <c r="I53" i="12"/>
  <c r="I52" i="12"/>
  <c r="F37" i="12"/>
  <c r="I59" i="4" l="1"/>
  <c r="J59" i="4" s="1"/>
  <c r="K59" i="4" s="1"/>
  <c r="L59" i="4" s="1"/>
  <c r="M59" i="4" s="1"/>
  <c r="N59" i="4" s="1"/>
  <c r="M56" i="4"/>
  <c r="D52" i="2"/>
  <c r="L21" i="12" l="1"/>
  <c r="F49" i="4" l="1"/>
  <c r="C13" i="10" l="1"/>
  <c r="C12" i="10"/>
  <c r="B85" i="9" l="1"/>
  <c r="B84" i="9"/>
  <c r="B79" i="9"/>
  <c r="B78" i="9"/>
  <c r="B73" i="9"/>
  <c r="B72" i="9"/>
  <c r="B67" i="9"/>
  <c r="B66" i="9"/>
  <c r="B61" i="9"/>
  <c r="B60" i="9"/>
  <c r="B55" i="9"/>
  <c r="B54" i="9"/>
  <c r="J78" i="4" l="1"/>
  <c r="C73" i="4"/>
  <c r="C72" i="4"/>
  <c r="E72" i="4" s="1"/>
  <c r="F72" i="4" s="1"/>
  <c r="I48" i="4"/>
  <c r="J48" i="4" s="1"/>
  <c r="K48" i="4" s="1"/>
  <c r="L48" i="4" s="1"/>
  <c r="M48" i="4" s="1"/>
  <c r="N48" i="4" s="1"/>
  <c r="C32" i="4"/>
  <c r="G30" i="4"/>
  <c r="H30" i="4" s="1"/>
  <c r="I30" i="4" s="1"/>
  <c r="J30" i="4" s="1"/>
  <c r="K30" i="4" s="1"/>
  <c r="L30" i="4" s="1"/>
  <c r="M30" i="4" s="1"/>
  <c r="N30" i="4" s="1"/>
  <c r="I43" i="4"/>
  <c r="J43" i="4" s="1"/>
  <c r="K43" i="4" s="1"/>
  <c r="L43" i="4" s="1"/>
  <c r="M43" i="4" s="1"/>
  <c r="N43" i="4" s="1"/>
  <c r="C23" i="4"/>
  <c r="H21" i="4"/>
  <c r="I21" i="4" s="1"/>
  <c r="J21" i="4" s="1"/>
  <c r="K21" i="4" s="1"/>
  <c r="L21" i="4" s="1"/>
  <c r="M21" i="4" s="1"/>
  <c r="N21" i="4" s="1"/>
  <c r="E73" i="4" l="1"/>
  <c r="F73" i="4" s="1"/>
  <c r="G73" i="4" s="1"/>
  <c r="H73" i="4" s="1"/>
  <c r="I73" i="4" s="1"/>
  <c r="J73" i="4" s="1"/>
  <c r="K73" i="4" s="1"/>
  <c r="L73" i="4" s="1"/>
  <c r="M73" i="4" s="1"/>
  <c r="N73" i="4" s="1"/>
  <c r="G77" i="4"/>
  <c r="G72" i="4"/>
  <c r="H72" i="4" s="1"/>
  <c r="I72" i="4" s="1"/>
  <c r="J72" i="4" s="1"/>
  <c r="K72" i="4" s="1"/>
  <c r="L72" i="4" s="1"/>
  <c r="M72" i="4" s="1"/>
  <c r="N72" i="4" s="1"/>
  <c r="G75" i="4"/>
  <c r="G29" i="4"/>
  <c r="H29" i="4" s="1"/>
  <c r="I29" i="4" s="1"/>
  <c r="J29" i="4" s="1"/>
  <c r="K29" i="4" s="1"/>
  <c r="L29" i="4" s="1"/>
  <c r="M29" i="4" s="1"/>
  <c r="N29" i="4" s="1"/>
  <c r="G20" i="4"/>
  <c r="H20" i="4" s="1"/>
  <c r="I20" i="4" s="1"/>
  <c r="J20" i="4" s="1"/>
  <c r="K20" i="4" s="1"/>
  <c r="L20" i="4" s="1"/>
  <c r="M20" i="4" s="1"/>
  <c r="N20" i="4" s="1"/>
  <c r="D30" i="2" l="1"/>
  <c r="E18" i="4"/>
  <c r="D36" i="2"/>
  <c r="F27" i="4"/>
  <c r="E27" i="4"/>
  <c r="E28" i="4" s="1"/>
  <c r="E30" i="2"/>
  <c r="C77" i="4"/>
  <c r="H77" i="4"/>
  <c r="H75" i="4"/>
  <c r="D23" i="2"/>
  <c r="E23" i="2"/>
  <c r="G42" i="4" l="1"/>
  <c r="G47" i="4"/>
  <c r="G55" i="4"/>
  <c r="H55" i="4" s="1"/>
  <c r="I55" i="4" s="1"/>
  <c r="J55" i="4" s="1"/>
  <c r="K55" i="4" s="1"/>
  <c r="L55" i="4" s="1"/>
  <c r="M55" i="4" s="1"/>
  <c r="N55" i="4" s="1"/>
  <c r="F30" i="2"/>
  <c r="F18" i="4"/>
  <c r="F19" i="4" s="1"/>
  <c r="E19" i="4"/>
  <c r="E81" i="4"/>
  <c r="E82" i="4"/>
  <c r="G30" i="2"/>
  <c r="J81" i="4"/>
  <c r="N81" i="4"/>
  <c r="J82" i="4"/>
  <c r="N82" i="4"/>
  <c r="G81" i="4"/>
  <c r="K81" i="4"/>
  <c r="H81" i="4"/>
  <c r="L81" i="4"/>
  <c r="F81" i="4"/>
  <c r="G82" i="4"/>
  <c r="K82" i="4"/>
  <c r="I81" i="4"/>
  <c r="M82" i="4"/>
  <c r="L82" i="4"/>
  <c r="H82" i="4"/>
  <c r="M81" i="4"/>
  <c r="F82" i="4"/>
  <c r="I82" i="4"/>
  <c r="I77" i="4"/>
  <c r="D10" i="9"/>
  <c r="I75" i="4"/>
  <c r="F45" i="4"/>
  <c r="E13" i="2"/>
  <c r="F28" i="4"/>
  <c r="F50" i="4"/>
  <c r="G27" i="4"/>
  <c r="G18" i="4" l="1"/>
  <c r="G19" i="4" s="1"/>
  <c r="H47" i="4"/>
  <c r="G49" i="4"/>
  <c r="G44" i="4"/>
  <c r="G45" i="4" s="1"/>
  <c r="H42" i="4"/>
  <c r="E11" i="4"/>
  <c r="E76" i="4" s="1"/>
  <c r="E7" i="16"/>
  <c r="D78" i="9"/>
  <c r="D79" i="9" s="1"/>
  <c r="E74" i="9" s="1"/>
  <c r="E77" i="9" s="1"/>
  <c r="D66" i="9"/>
  <c r="D67" i="9" s="1"/>
  <c r="E62" i="9" s="1"/>
  <c r="D84" i="9"/>
  <c r="D85" i="9" s="1"/>
  <c r="E80" i="9" s="1"/>
  <c r="E83" i="9" s="1"/>
  <c r="D72" i="9"/>
  <c r="D73" i="9" s="1"/>
  <c r="E68" i="9" s="1"/>
  <c r="E71" i="9" s="1"/>
  <c r="D60" i="9"/>
  <c r="D61" i="9" s="1"/>
  <c r="E56" i="9" s="1"/>
  <c r="D54" i="9"/>
  <c r="D38" i="9"/>
  <c r="D43" i="9"/>
  <c r="D33" i="9"/>
  <c r="D23" i="9"/>
  <c r="D28" i="9"/>
  <c r="J77" i="4"/>
  <c r="E7" i="10"/>
  <c r="E7" i="9"/>
  <c r="D13" i="9"/>
  <c r="D49" i="9"/>
  <c r="E7" i="7"/>
  <c r="F7" i="6"/>
  <c r="J75" i="4"/>
  <c r="F52" i="4"/>
  <c r="G19" i="5" s="1"/>
  <c r="F7" i="4"/>
  <c r="G28" i="4"/>
  <c r="G50" i="4"/>
  <c r="H27" i="4"/>
  <c r="E10" i="9" l="1"/>
  <c r="E104" i="9"/>
  <c r="E65" i="9"/>
  <c r="E66" i="9"/>
  <c r="E67" i="9" s="1"/>
  <c r="F62" i="9" s="1"/>
  <c r="F65" i="9" s="1"/>
  <c r="H18" i="4"/>
  <c r="I18" i="4" s="1"/>
  <c r="H44" i="4"/>
  <c r="I42" i="4"/>
  <c r="I47" i="4"/>
  <c r="H49" i="4"/>
  <c r="H50" i="4" s="1"/>
  <c r="E78" i="9"/>
  <c r="E79" i="9" s="1"/>
  <c r="F74" i="9" s="1"/>
  <c r="F77" i="9" s="1"/>
  <c r="E72" i="9"/>
  <c r="E73" i="9" s="1"/>
  <c r="F68" i="9" s="1"/>
  <c r="F71" i="9" s="1"/>
  <c r="F11" i="4"/>
  <c r="F7" i="16"/>
  <c r="E57" i="4"/>
  <c r="E61" i="4"/>
  <c r="E31" i="4"/>
  <c r="E32" i="4" s="1"/>
  <c r="E33" i="4" s="1"/>
  <c r="E22" i="4"/>
  <c r="E74" i="4"/>
  <c r="E59" i="9"/>
  <c r="D45" i="9"/>
  <c r="D18" i="10" s="1"/>
  <c r="E38" i="9"/>
  <c r="E33" i="9"/>
  <c r="E43" i="9"/>
  <c r="F7" i="10"/>
  <c r="G7" i="10" s="1"/>
  <c r="E10" i="10"/>
  <c r="K77" i="4"/>
  <c r="G52" i="4"/>
  <c r="H19" i="5" s="1"/>
  <c r="F7" i="9"/>
  <c r="F104" i="9" s="1"/>
  <c r="E49" i="9"/>
  <c r="E13" i="9"/>
  <c r="G7" i="6"/>
  <c r="F7" i="7"/>
  <c r="K75" i="4"/>
  <c r="H45" i="4"/>
  <c r="H19" i="4"/>
  <c r="H28" i="4"/>
  <c r="I27" i="4"/>
  <c r="F76" i="4"/>
  <c r="G7" i="4"/>
  <c r="F9" i="4"/>
  <c r="E28" i="9" l="1"/>
  <c r="E23" i="9"/>
  <c r="E84" i="9"/>
  <c r="E85" i="9" s="1"/>
  <c r="F80" i="9" s="1"/>
  <c r="F83" i="9" s="1"/>
  <c r="E60" i="9"/>
  <c r="E61" i="9" s="1"/>
  <c r="I44" i="4"/>
  <c r="I45" i="4" s="1"/>
  <c r="J42" i="4"/>
  <c r="I49" i="4"/>
  <c r="I50" i="4" s="1"/>
  <c r="J47" i="4"/>
  <c r="E63" i="4"/>
  <c r="F18" i="5" s="1"/>
  <c r="G11" i="4"/>
  <c r="G76" i="4" s="1"/>
  <c r="G7" i="16"/>
  <c r="E23" i="4"/>
  <c r="E35" i="4"/>
  <c r="E22" i="5"/>
  <c r="P22" i="5" s="1"/>
  <c r="P23" i="5" s="1"/>
  <c r="D46" i="9"/>
  <c r="F10" i="10"/>
  <c r="F22" i="4"/>
  <c r="L77" i="4"/>
  <c r="F74" i="4"/>
  <c r="H7" i="10"/>
  <c r="G10" i="10"/>
  <c r="G7" i="9"/>
  <c r="G104" i="9" s="1"/>
  <c r="F49" i="9"/>
  <c r="F10" i="9"/>
  <c r="F78" i="9" s="1"/>
  <c r="F13" i="9"/>
  <c r="H7" i="6"/>
  <c r="G7" i="7"/>
  <c r="L75" i="4"/>
  <c r="J27" i="4"/>
  <c r="I28" i="4"/>
  <c r="H7" i="4"/>
  <c r="G9" i="4"/>
  <c r="H52" i="4"/>
  <c r="I19" i="5" s="1"/>
  <c r="F57" i="4"/>
  <c r="F61" i="4"/>
  <c r="F31" i="4"/>
  <c r="F32" i="4" s="1"/>
  <c r="F33" i="4" s="1"/>
  <c r="J18" i="4"/>
  <c r="I19" i="4"/>
  <c r="E45" i="9" l="1"/>
  <c r="E23" i="5"/>
  <c r="E24" i="5" s="1"/>
  <c r="K47" i="4"/>
  <c r="J49" i="4"/>
  <c r="J50" i="4" s="1"/>
  <c r="J44" i="4"/>
  <c r="J45" i="4" s="1"/>
  <c r="K42" i="4"/>
  <c r="F66" i="9"/>
  <c r="D13" i="7"/>
  <c r="F84" i="9"/>
  <c r="F72" i="9"/>
  <c r="E21" i="6"/>
  <c r="E22" i="6" s="1"/>
  <c r="H11" i="4"/>
  <c r="H76" i="4" s="1"/>
  <c r="H7" i="16"/>
  <c r="E24" i="4"/>
  <c r="E36" i="4"/>
  <c r="E18" i="10"/>
  <c r="F22" i="5"/>
  <c r="Q22" i="5" s="1"/>
  <c r="E46" i="9"/>
  <c r="F38" i="9"/>
  <c r="F33" i="9"/>
  <c r="F43" i="9"/>
  <c r="F28" i="9"/>
  <c r="F23" i="9"/>
  <c r="G74" i="4"/>
  <c r="M77" i="4"/>
  <c r="F23" i="4"/>
  <c r="F35" i="4"/>
  <c r="I7" i="10"/>
  <c r="H10" i="10"/>
  <c r="G49" i="9"/>
  <c r="G10" i="9"/>
  <c r="H7" i="9"/>
  <c r="H104" i="9" s="1"/>
  <c r="G13" i="9"/>
  <c r="H7" i="7"/>
  <c r="I7" i="6"/>
  <c r="M75" i="4"/>
  <c r="I52" i="4"/>
  <c r="J19" i="5" s="1"/>
  <c r="G61" i="4"/>
  <c r="G57" i="4"/>
  <c r="G22" i="4"/>
  <c r="G31" i="4"/>
  <c r="G32" i="4" s="1"/>
  <c r="G33" i="4" s="1"/>
  <c r="J28" i="4"/>
  <c r="K27" i="4"/>
  <c r="K18" i="4"/>
  <c r="J19" i="4"/>
  <c r="F63" i="4"/>
  <c r="G18" i="5" s="1"/>
  <c r="H9" i="4"/>
  <c r="I7" i="4"/>
  <c r="E27" i="5" l="1"/>
  <c r="D15" i="10" s="1"/>
  <c r="E25" i="5"/>
  <c r="K44" i="4"/>
  <c r="K45" i="4" s="1"/>
  <c r="L42" i="4"/>
  <c r="K49" i="4"/>
  <c r="K50" i="4" s="1"/>
  <c r="L47" i="4"/>
  <c r="I11" i="4"/>
  <c r="I76" i="4" s="1"/>
  <c r="I7" i="16"/>
  <c r="E71" i="4"/>
  <c r="E83" i="4" s="1"/>
  <c r="F21" i="5" s="1"/>
  <c r="E37" i="4"/>
  <c r="F122" i="14" s="1"/>
  <c r="F123" i="14" s="1"/>
  <c r="F124" i="14" s="1"/>
  <c r="F21" i="6"/>
  <c r="F22" i="6" s="1"/>
  <c r="E66" i="4" s="1"/>
  <c r="E67" i="4" s="1"/>
  <c r="E68" i="4" s="1"/>
  <c r="E13" i="7"/>
  <c r="N77" i="4"/>
  <c r="H74" i="4"/>
  <c r="G23" i="4"/>
  <c r="G24" i="4" s="1"/>
  <c r="G35" i="4"/>
  <c r="F24" i="4"/>
  <c r="F36" i="4"/>
  <c r="J7" i="10"/>
  <c r="I10" i="10"/>
  <c r="H49" i="9"/>
  <c r="I7" i="9"/>
  <c r="I104" i="9" s="1"/>
  <c r="H13" i="9"/>
  <c r="H10" i="9"/>
  <c r="J52" i="4"/>
  <c r="K19" i="5" s="1"/>
  <c r="I7" i="7"/>
  <c r="J7" i="6"/>
  <c r="N75" i="4"/>
  <c r="G63" i="4"/>
  <c r="H18" i="5" s="1"/>
  <c r="K28" i="4"/>
  <c r="L27" i="4"/>
  <c r="I9" i="4"/>
  <c r="J7" i="4"/>
  <c r="H61" i="4"/>
  <c r="H57" i="4"/>
  <c r="H22" i="4"/>
  <c r="H31" i="4"/>
  <c r="H32" i="4" s="1"/>
  <c r="H33" i="4" s="1"/>
  <c r="K19" i="4"/>
  <c r="L18" i="4"/>
  <c r="L44" i="4" l="1"/>
  <c r="M42" i="4"/>
  <c r="L49" i="4"/>
  <c r="M47" i="4"/>
  <c r="F48" i="14"/>
  <c r="F50" i="14" s="1"/>
  <c r="F125" i="14"/>
  <c r="J11" i="4"/>
  <c r="J76" i="4" s="1"/>
  <c r="J7" i="16"/>
  <c r="E85" i="4"/>
  <c r="F20" i="5"/>
  <c r="D31" i="10"/>
  <c r="F71" i="4"/>
  <c r="I74" i="4"/>
  <c r="H23" i="4"/>
  <c r="H24" i="4" s="1"/>
  <c r="H35" i="4"/>
  <c r="G36" i="4"/>
  <c r="F37" i="4"/>
  <c r="G122" i="14" s="1"/>
  <c r="G123" i="14" s="1"/>
  <c r="G124" i="14" s="1"/>
  <c r="K7" i="10"/>
  <c r="J10" i="10"/>
  <c r="I13" i="9"/>
  <c r="I49" i="9"/>
  <c r="I10" i="9"/>
  <c r="J7" i="9"/>
  <c r="J104" i="9" s="1"/>
  <c r="K7" i="6"/>
  <c r="J7" i="7"/>
  <c r="K52" i="4"/>
  <c r="L19" i="5" s="1"/>
  <c r="H63" i="4"/>
  <c r="I18" i="5" s="1"/>
  <c r="L19" i="4"/>
  <c r="M18" i="4"/>
  <c r="L45" i="4"/>
  <c r="J9" i="4"/>
  <c r="K7" i="4"/>
  <c r="L50" i="4"/>
  <c r="L28" i="4"/>
  <c r="M27" i="4"/>
  <c r="I57" i="4"/>
  <c r="I61" i="4"/>
  <c r="I31" i="4"/>
  <c r="I32" i="4" s="1"/>
  <c r="I33" i="4" s="1"/>
  <c r="I22" i="4"/>
  <c r="F126" i="14" l="1"/>
  <c r="F127" i="14" s="1"/>
  <c r="Q20" i="5"/>
  <c r="Q23" i="5" s="1"/>
  <c r="M49" i="4"/>
  <c r="N47" i="4"/>
  <c r="M44" i="4"/>
  <c r="M45" i="4" s="1"/>
  <c r="N42" i="4"/>
  <c r="K11" i="4"/>
  <c r="K76" i="4" s="1"/>
  <c r="K7" i="16"/>
  <c r="F97" i="14"/>
  <c r="F13" i="5"/>
  <c r="E87" i="4"/>
  <c r="E86" i="4"/>
  <c r="G48" i="14"/>
  <c r="G50" i="14" s="1"/>
  <c r="G97" i="14" s="1"/>
  <c r="G125" i="14"/>
  <c r="F83" i="4"/>
  <c r="G21" i="5" s="1"/>
  <c r="J74" i="4"/>
  <c r="I23" i="4"/>
  <c r="I24" i="4" s="1"/>
  <c r="I35" i="4"/>
  <c r="G37" i="4"/>
  <c r="H122" i="14" s="1"/>
  <c r="H123" i="14" s="1"/>
  <c r="H124" i="14" s="1"/>
  <c r="G71" i="4"/>
  <c r="H36" i="4"/>
  <c r="L7" i="10"/>
  <c r="K10" i="10"/>
  <c r="J10" i="9"/>
  <c r="J13" i="9"/>
  <c r="J49" i="9"/>
  <c r="K7" i="9"/>
  <c r="K104" i="9" s="1"/>
  <c r="L7" i="6"/>
  <c r="K7" i="7"/>
  <c r="J57" i="4"/>
  <c r="J61" i="4"/>
  <c r="J22" i="4"/>
  <c r="J31" i="4"/>
  <c r="J32" i="4" s="1"/>
  <c r="J33" i="4" s="1"/>
  <c r="I63" i="4"/>
  <c r="J18" i="5" s="1"/>
  <c r="L52" i="4"/>
  <c r="M19" i="5" s="1"/>
  <c r="K9" i="4"/>
  <c r="L7" i="4"/>
  <c r="M19" i="4"/>
  <c r="N18" i="4"/>
  <c r="M50" i="4"/>
  <c r="N27" i="4"/>
  <c r="M28" i="4"/>
  <c r="N44" i="4" l="1"/>
  <c r="N45" i="4" s="1"/>
  <c r="N49" i="4"/>
  <c r="N50" i="4" s="1"/>
  <c r="L11" i="4"/>
  <c r="L76" i="4" s="1"/>
  <c r="L7" i="16"/>
  <c r="G13" i="5"/>
  <c r="H48" i="14"/>
  <c r="H50" i="14" s="1"/>
  <c r="H97" i="14" s="1"/>
  <c r="H125" i="14"/>
  <c r="G83" i="4"/>
  <c r="K74" i="4"/>
  <c r="H37" i="4"/>
  <c r="I122" i="14" s="1"/>
  <c r="I123" i="14" s="1"/>
  <c r="I124" i="14" s="1"/>
  <c r="H71" i="4"/>
  <c r="J23" i="4"/>
  <c r="J24" i="4" s="1"/>
  <c r="J35" i="4"/>
  <c r="I36" i="4"/>
  <c r="M7" i="10"/>
  <c r="L10" i="10"/>
  <c r="L7" i="9"/>
  <c r="L104" i="9" s="1"/>
  <c r="K49" i="9"/>
  <c r="K10" i="9"/>
  <c r="K13" i="9"/>
  <c r="L7" i="7"/>
  <c r="M7" i="6"/>
  <c r="J63" i="4"/>
  <c r="K18" i="5" s="1"/>
  <c r="M7" i="4"/>
  <c r="L9" i="4"/>
  <c r="N19" i="4"/>
  <c r="N28" i="4"/>
  <c r="K61" i="4"/>
  <c r="K57" i="4"/>
  <c r="K22" i="4"/>
  <c r="K31" i="4"/>
  <c r="M52" i="4"/>
  <c r="N19" i="5" s="1"/>
  <c r="M11" i="4" l="1"/>
  <c r="M76" i="4" s="1"/>
  <c r="M7" i="16"/>
  <c r="H13" i="5"/>
  <c r="I48" i="14"/>
  <c r="I50" i="14" s="1"/>
  <c r="I13" i="5" s="1"/>
  <c r="I125" i="14"/>
  <c r="H83" i="4"/>
  <c r="L74" i="4"/>
  <c r="I37" i="4"/>
  <c r="J122" i="14" s="1"/>
  <c r="J123" i="14" s="1"/>
  <c r="J124" i="14" s="1"/>
  <c r="I71" i="4"/>
  <c r="J36" i="4"/>
  <c r="K23" i="4"/>
  <c r="K24" i="4" s="1"/>
  <c r="K35" i="4"/>
  <c r="M10" i="10"/>
  <c r="N7" i="10"/>
  <c r="L13" i="9"/>
  <c r="M7" i="9"/>
  <c r="M104" i="9" s="1"/>
  <c r="L10" i="9"/>
  <c r="L49" i="9"/>
  <c r="M7" i="7"/>
  <c r="N7" i="6"/>
  <c r="N7" i="4"/>
  <c r="M9" i="4"/>
  <c r="K32" i="4"/>
  <c r="K33" i="4" s="1"/>
  <c r="N52" i="4"/>
  <c r="O19" i="5" s="1"/>
  <c r="L61" i="4"/>
  <c r="L57" i="4"/>
  <c r="L31" i="4"/>
  <c r="L22" i="4"/>
  <c r="K63" i="4"/>
  <c r="L18" i="5" s="1"/>
  <c r="N11" i="4" l="1"/>
  <c r="N76" i="4" s="1"/>
  <c r="N7" i="16"/>
  <c r="I97" i="14"/>
  <c r="J48" i="14"/>
  <c r="J50" i="14" s="1"/>
  <c r="J97" i="14" s="1"/>
  <c r="J125" i="14"/>
  <c r="I83" i="4"/>
  <c r="M74" i="4"/>
  <c r="J37" i="4"/>
  <c r="K122" i="14" s="1"/>
  <c r="K123" i="14" s="1"/>
  <c r="K124" i="14" s="1"/>
  <c r="J71" i="4"/>
  <c r="L23" i="4"/>
  <c r="L24" i="4" s="1"/>
  <c r="L35" i="4"/>
  <c r="K36" i="4"/>
  <c r="N10" i="10"/>
  <c r="M49" i="9"/>
  <c r="M10" i="9"/>
  <c r="M13" i="9"/>
  <c r="N7" i="9"/>
  <c r="N104" i="9" s="1"/>
  <c r="O7" i="6"/>
  <c r="N7" i="7"/>
  <c r="L63" i="4"/>
  <c r="M18" i="5" s="1"/>
  <c r="L32" i="4"/>
  <c r="L33" i="4" s="1"/>
  <c r="N9" i="4"/>
  <c r="M61" i="4"/>
  <c r="M57" i="4"/>
  <c r="M31" i="4"/>
  <c r="M32" i="4" s="1"/>
  <c r="M33" i="4" s="1"/>
  <c r="M22" i="4"/>
  <c r="J13" i="5" l="1"/>
  <c r="K48" i="14"/>
  <c r="K50" i="14" s="1"/>
  <c r="K97" i="14" s="1"/>
  <c r="K125" i="14"/>
  <c r="J83" i="4"/>
  <c r="N74" i="4"/>
  <c r="K71" i="4"/>
  <c r="M23" i="4"/>
  <c r="M24" i="4" s="1"/>
  <c r="M35" i="4"/>
  <c r="L36" i="4"/>
  <c r="K37" i="4"/>
  <c r="L122" i="14" s="1"/>
  <c r="L123" i="14" s="1"/>
  <c r="L124" i="14" s="1"/>
  <c r="N49" i="9"/>
  <c r="N13" i="9"/>
  <c r="N10" i="9"/>
  <c r="M63" i="4"/>
  <c r="N18" i="5" s="1"/>
  <c r="N57" i="4"/>
  <c r="N61" i="4"/>
  <c r="N31" i="4"/>
  <c r="N32" i="4" s="1"/>
  <c r="N33" i="4" s="1"/>
  <c r="N22" i="4"/>
  <c r="K13" i="5" l="1"/>
  <c r="L48" i="14"/>
  <c r="L50" i="14" s="1"/>
  <c r="L97" i="14" s="1"/>
  <c r="L125" i="14"/>
  <c r="K83" i="4"/>
  <c r="L71" i="4"/>
  <c r="L37" i="4"/>
  <c r="M122" i="14" s="1"/>
  <c r="M123" i="14" s="1"/>
  <c r="M124" i="14" s="1"/>
  <c r="N23" i="4"/>
  <c r="N24" i="4" s="1"/>
  <c r="N35" i="4"/>
  <c r="M36" i="4"/>
  <c r="N63" i="4"/>
  <c r="O18" i="5" s="1"/>
  <c r="L13" i="5" l="1"/>
  <c r="M48" i="14"/>
  <c r="M50" i="14" s="1"/>
  <c r="M13" i="5" s="1"/>
  <c r="M125" i="14"/>
  <c r="L83" i="4"/>
  <c r="M71" i="4"/>
  <c r="M37" i="4"/>
  <c r="N122" i="14" s="1"/>
  <c r="N123" i="14" s="1"/>
  <c r="N124" i="14" s="1"/>
  <c r="N36" i="4"/>
  <c r="M97" i="14" l="1"/>
  <c r="N48" i="14"/>
  <c r="N50" i="14" s="1"/>
  <c r="N97" i="14" s="1"/>
  <c r="N125" i="14"/>
  <c r="M83" i="4"/>
  <c r="N37" i="4"/>
  <c r="O122" i="14" s="1"/>
  <c r="O123" i="14" s="1"/>
  <c r="O124" i="14" s="1"/>
  <c r="N71" i="4"/>
  <c r="N13" i="5" l="1"/>
  <c r="O48" i="14"/>
  <c r="O50" i="14" s="1"/>
  <c r="O97" i="14" s="1"/>
  <c r="O125" i="14"/>
  <c r="N83" i="4"/>
  <c r="O13" i="5" l="1"/>
  <c r="H21" i="5" l="1"/>
  <c r="I21" i="5" l="1"/>
  <c r="J21" i="5" l="1"/>
  <c r="K21" i="5" l="1"/>
  <c r="L21" i="5" l="1"/>
  <c r="M21" i="5" l="1"/>
  <c r="N21" i="5" l="1"/>
  <c r="O21" i="5" l="1"/>
  <c r="C24" i="14" l="1"/>
  <c r="G32" i="9"/>
  <c r="G22" i="9"/>
  <c r="G27" i="9"/>
  <c r="G42" i="9"/>
  <c r="G23" i="9" l="1"/>
  <c r="H39" i="9"/>
  <c r="H42" i="9" s="1"/>
  <c r="G43" i="9"/>
  <c r="H29" i="9"/>
  <c r="H32" i="9" s="1"/>
  <c r="G33" i="9"/>
  <c r="H24" i="9"/>
  <c r="H27" i="9" s="1"/>
  <c r="G28" i="9"/>
  <c r="H19" i="9"/>
  <c r="H22" i="9" s="1"/>
  <c r="L24" i="14"/>
  <c r="N24" i="14"/>
  <c r="J24" i="14"/>
  <c r="O24" i="14"/>
  <c r="I24" i="14"/>
  <c r="H24" i="14"/>
  <c r="F24" i="14"/>
  <c r="K24" i="14"/>
  <c r="M24" i="14"/>
  <c r="G24" i="14"/>
  <c r="G11" i="14"/>
  <c r="F45" i="9"/>
  <c r="F73" i="9"/>
  <c r="G68" i="9" s="1"/>
  <c r="G71" i="9" s="1"/>
  <c r="G72" i="9" s="1"/>
  <c r="F79" i="9"/>
  <c r="G74" i="9" s="1"/>
  <c r="G77" i="9" s="1"/>
  <c r="G78" i="9" s="1"/>
  <c r="F85" i="9"/>
  <c r="G80" i="9" s="1"/>
  <c r="F67" i="9"/>
  <c r="G62" i="9" s="1"/>
  <c r="G65" i="9" s="1"/>
  <c r="G66" i="9" s="1"/>
  <c r="F18" i="10" l="1"/>
  <c r="H23" i="9"/>
  <c r="I39" i="9"/>
  <c r="I42" i="9" s="1"/>
  <c r="H43" i="9"/>
  <c r="H34" i="9"/>
  <c r="H37" i="9" s="1"/>
  <c r="G38" i="9"/>
  <c r="G45" i="9" s="1"/>
  <c r="G46" i="9" s="1"/>
  <c r="I29" i="9"/>
  <c r="I32" i="9" s="1"/>
  <c r="H33" i="9"/>
  <c r="I24" i="9"/>
  <c r="I27" i="9" s="1"/>
  <c r="H28" i="9"/>
  <c r="G44" i="9"/>
  <c r="I19" i="9"/>
  <c r="I22" i="9" s="1"/>
  <c r="F46" i="9"/>
  <c r="G22" i="5"/>
  <c r="H11" i="14"/>
  <c r="F28" i="14"/>
  <c r="F25" i="14"/>
  <c r="G67" i="9"/>
  <c r="H62" i="9" s="1"/>
  <c r="H65" i="9" s="1"/>
  <c r="H66" i="9" s="1"/>
  <c r="G79" i="9"/>
  <c r="H74" i="9" s="1"/>
  <c r="H77" i="9" s="1"/>
  <c r="H78" i="9" s="1"/>
  <c r="G73" i="9"/>
  <c r="H68" i="9" s="1"/>
  <c r="H71" i="9" s="1"/>
  <c r="H72" i="9" s="1"/>
  <c r="I23" i="9" l="1"/>
  <c r="G47" i="9"/>
  <c r="H20" i="6"/>
  <c r="G18" i="7" s="1"/>
  <c r="J39" i="9"/>
  <c r="J42" i="9" s="1"/>
  <c r="I43" i="9"/>
  <c r="I34" i="9"/>
  <c r="I37" i="9" s="1"/>
  <c r="H38" i="9"/>
  <c r="H45" i="9" s="1"/>
  <c r="J29" i="9"/>
  <c r="J32" i="9" s="1"/>
  <c r="I33" i="9"/>
  <c r="J24" i="9"/>
  <c r="J27" i="9" s="1"/>
  <c r="I28" i="9"/>
  <c r="H44" i="9"/>
  <c r="J19" i="9"/>
  <c r="J22" i="9" s="1"/>
  <c r="G21" i="6"/>
  <c r="G22" i="6" s="1"/>
  <c r="F13" i="7"/>
  <c r="F41" i="14"/>
  <c r="F42" i="14" s="1"/>
  <c r="F44" i="14" s="1"/>
  <c r="F30" i="14"/>
  <c r="F35" i="14" s="1"/>
  <c r="G25" i="14"/>
  <c r="G28" i="14"/>
  <c r="I11" i="14"/>
  <c r="H73" i="9"/>
  <c r="I68" i="9" s="1"/>
  <c r="I71" i="9" s="1"/>
  <c r="I72" i="9" s="1"/>
  <c r="H67" i="9"/>
  <c r="I62" i="9" s="1"/>
  <c r="I65" i="9" s="1"/>
  <c r="I66" i="9" s="1"/>
  <c r="H79" i="9"/>
  <c r="I74" i="9" s="1"/>
  <c r="I77" i="9" s="1"/>
  <c r="I78" i="9" s="1"/>
  <c r="G18" i="10"/>
  <c r="H22" i="5"/>
  <c r="H18" i="10" l="1"/>
  <c r="J23" i="9"/>
  <c r="H47" i="9"/>
  <c r="I20" i="6"/>
  <c r="H18" i="7" s="1"/>
  <c r="K39" i="9"/>
  <c r="K42" i="9" s="1"/>
  <c r="J43" i="9"/>
  <c r="J34" i="9"/>
  <c r="J37" i="9" s="1"/>
  <c r="I38" i="9"/>
  <c r="I45" i="9" s="1"/>
  <c r="K29" i="9"/>
  <c r="K32" i="9" s="1"/>
  <c r="J33" i="9"/>
  <c r="K24" i="9"/>
  <c r="K27" i="9" s="1"/>
  <c r="J28" i="9"/>
  <c r="I44" i="9"/>
  <c r="K19" i="9"/>
  <c r="K22" i="9" s="1"/>
  <c r="I22" i="5"/>
  <c r="F95" i="14"/>
  <c r="H46" i="9"/>
  <c r="F94" i="14"/>
  <c r="F96" i="14" s="1"/>
  <c r="F10" i="5"/>
  <c r="H25" i="14"/>
  <c r="H28" i="14"/>
  <c r="J11" i="14"/>
  <c r="G41" i="14"/>
  <c r="G42" i="14" s="1"/>
  <c r="G44" i="14" s="1"/>
  <c r="G30" i="14"/>
  <c r="G35" i="14" s="1"/>
  <c r="G13" i="7"/>
  <c r="H21" i="6"/>
  <c r="I67" i="9"/>
  <c r="J62" i="9" s="1"/>
  <c r="J65" i="9" s="1"/>
  <c r="J66" i="9" s="1"/>
  <c r="I73" i="9"/>
  <c r="J68" i="9" s="1"/>
  <c r="J71" i="9" s="1"/>
  <c r="J72" i="9" s="1"/>
  <c r="I79" i="9"/>
  <c r="J74" i="9" s="1"/>
  <c r="J77" i="9" s="1"/>
  <c r="J78" i="9" s="1"/>
  <c r="I46" i="9" l="1"/>
  <c r="K23" i="9"/>
  <c r="I47" i="9"/>
  <c r="J20" i="6"/>
  <c r="I18" i="7" s="1"/>
  <c r="L39" i="9"/>
  <c r="L42" i="9" s="1"/>
  <c r="K43" i="9"/>
  <c r="K34" i="9"/>
  <c r="K37" i="9" s="1"/>
  <c r="J38" i="9"/>
  <c r="J45" i="9" s="1"/>
  <c r="L29" i="9"/>
  <c r="L32" i="9" s="1"/>
  <c r="K33" i="9"/>
  <c r="L24" i="9"/>
  <c r="L27" i="9" s="1"/>
  <c r="K28" i="9"/>
  <c r="J44" i="9"/>
  <c r="L19" i="9"/>
  <c r="L22" i="9" s="1"/>
  <c r="H13" i="7"/>
  <c r="F103" i="14"/>
  <c r="G95" i="14"/>
  <c r="E16" i="16"/>
  <c r="E11" i="16"/>
  <c r="F104" i="14"/>
  <c r="F100" i="14"/>
  <c r="G94" i="14"/>
  <c r="G100" i="14" s="1"/>
  <c r="G10" i="5"/>
  <c r="E13" i="16"/>
  <c r="F30" i="6" s="1"/>
  <c r="E21" i="7" s="1"/>
  <c r="F17" i="5"/>
  <c r="I21" i="6"/>
  <c r="I22" i="6" s="1"/>
  <c r="H22" i="6"/>
  <c r="K11" i="14"/>
  <c r="H30" i="14"/>
  <c r="H35" i="14" s="1"/>
  <c r="H41" i="14"/>
  <c r="H42" i="14" s="1"/>
  <c r="H44" i="14" s="1"/>
  <c r="I28" i="14"/>
  <c r="I25" i="14"/>
  <c r="J73" i="9"/>
  <c r="K68" i="9" s="1"/>
  <c r="K71" i="9" s="1"/>
  <c r="K72" i="9" s="1"/>
  <c r="I18" i="10"/>
  <c r="J22" i="5"/>
  <c r="J79" i="9"/>
  <c r="K74" i="9" s="1"/>
  <c r="K77" i="9" s="1"/>
  <c r="K78" i="9" s="1"/>
  <c r="J67" i="9"/>
  <c r="K62" i="9" s="1"/>
  <c r="K65" i="9" s="1"/>
  <c r="K66" i="9" s="1"/>
  <c r="J46" i="9" l="1"/>
  <c r="E17" i="16"/>
  <c r="E15" i="16" s="1"/>
  <c r="F15" i="6" s="1"/>
  <c r="E14" i="7" s="1"/>
  <c r="F23" i="5"/>
  <c r="F24" i="5" s="1"/>
  <c r="F25" i="5" s="1"/>
  <c r="G103" i="14"/>
  <c r="G104" i="14"/>
  <c r="F105" i="14"/>
  <c r="G96" i="14"/>
  <c r="L23" i="9"/>
  <c r="J47" i="9"/>
  <c r="K20" i="6"/>
  <c r="J18" i="7" s="1"/>
  <c r="M39" i="9"/>
  <c r="M42" i="9" s="1"/>
  <c r="L43" i="9"/>
  <c r="L34" i="9"/>
  <c r="L37" i="9" s="1"/>
  <c r="K38" i="9"/>
  <c r="K45" i="9" s="1"/>
  <c r="K46" i="9" s="1"/>
  <c r="M29" i="9"/>
  <c r="M32" i="9" s="1"/>
  <c r="L33" i="9"/>
  <c r="M24" i="9"/>
  <c r="M27" i="9" s="1"/>
  <c r="L28" i="9"/>
  <c r="K44" i="9"/>
  <c r="M19" i="9"/>
  <c r="M22" i="9" s="1"/>
  <c r="H95" i="14"/>
  <c r="F16" i="16"/>
  <c r="F11" i="16"/>
  <c r="E12" i="16"/>
  <c r="F31" i="6" s="1"/>
  <c r="G17" i="5"/>
  <c r="F13" i="16"/>
  <c r="G30" i="6" s="1"/>
  <c r="F21" i="7" s="1"/>
  <c r="H94" i="14"/>
  <c r="H104" i="14" s="1"/>
  <c r="H10" i="5"/>
  <c r="K22" i="5"/>
  <c r="J13" i="7" s="1"/>
  <c r="J18" i="10"/>
  <c r="I41" i="14"/>
  <c r="I42" i="14" s="1"/>
  <c r="I44" i="14" s="1"/>
  <c r="I30" i="14"/>
  <c r="I35" i="14" s="1"/>
  <c r="J28" i="14"/>
  <c r="J25" i="14"/>
  <c r="L11" i="14"/>
  <c r="K79" i="9"/>
  <c r="L74" i="9" s="1"/>
  <c r="L77" i="9" s="1"/>
  <c r="L78" i="9" s="1"/>
  <c r="K67" i="9"/>
  <c r="L62" i="9" s="1"/>
  <c r="L65" i="9" s="1"/>
  <c r="L66" i="9" s="1"/>
  <c r="I13" i="7"/>
  <c r="J21" i="6"/>
  <c r="J22" i="6" s="1"/>
  <c r="K73" i="9"/>
  <c r="L68" i="9" s="1"/>
  <c r="L71" i="9" s="1"/>
  <c r="L72" i="9" s="1"/>
  <c r="F17" i="16" l="1"/>
  <c r="G105" i="14"/>
  <c r="M23" i="9"/>
  <c r="K47" i="9"/>
  <c r="L20" i="6"/>
  <c r="K18" i="7" s="1"/>
  <c r="N39" i="9"/>
  <c r="M43" i="9"/>
  <c r="M34" i="9"/>
  <c r="M37" i="9" s="1"/>
  <c r="L38" i="9"/>
  <c r="L45" i="9" s="1"/>
  <c r="N29" i="9"/>
  <c r="N32" i="9" s="1"/>
  <c r="M33" i="9"/>
  <c r="N24" i="9"/>
  <c r="N27" i="9" s="1"/>
  <c r="M28" i="9"/>
  <c r="L44" i="9"/>
  <c r="N19" i="9"/>
  <c r="N22" i="9" s="1"/>
  <c r="H100" i="14"/>
  <c r="H103" i="14"/>
  <c r="I95" i="14"/>
  <c r="G11" i="16"/>
  <c r="G16" i="16"/>
  <c r="H17" i="5"/>
  <c r="G13" i="16"/>
  <c r="H30" i="6" s="1"/>
  <c r="G21" i="7" s="1"/>
  <c r="H96" i="14"/>
  <c r="E10" i="16"/>
  <c r="E19" i="16" s="1"/>
  <c r="E22" i="7"/>
  <c r="F27" i="5"/>
  <c r="I94" i="14"/>
  <c r="I104" i="14" s="1"/>
  <c r="I10" i="5"/>
  <c r="F12" i="16"/>
  <c r="G31" i="6" s="1"/>
  <c r="F15" i="16"/>
  <c r="G15" i="6" s="1"/>
  <c r="F14" i="7" s="1"/>
  <c r="K21" i="6"/>
  <c r="K22" i="6" s="1"/>
  <c r="K25" i="14"/>
  <c r="K28" i="14"/>
  <c r="M11" i="14"/>
  <c r="J30" i="14"/>
  <c r="J35" i="14" s="1"/>
  <c r="J41" i="14"/>
  <c r="J42" i="14" s="1"/>
  <c r="J44" i="14" s="1"/>
  <c r="L73" i="9"/>
  <c r="M68" i="9" s="1"/>
  <c r="M71" i="9" s="1"/>
  <c r="M72" i="9" s="1"/>
  <c r="L67" i="9"/>
  <c r="M62" i="9" s="1"/>
  <c r="M65" i="9" s="1"/>
  <c r="M66" i="9" s="1"/>
  <c r="N42" i="9"/>
  <c r="N43" i="9" s="1"/>
  <c r="L22" i="5"/>
  <c r="K18" i="10"/>
  <c r="F66" i="4"/>
  <c r="F67" i="4" s="1"/>
  <c r="F68" i="4" s="1"/>
  <c r="L79" i="9"/>
  <c r="M74" i="9" s="1"/>
  <c r="M77" i="9" s="1"/>
  <c r="M78" i="9" s="1"/>
  <c r="L46" i="9" l="1"/>
  <c r="G17" i="16"/>
  <c r="N28" i="9"/>
  <c r="N23" i="9"/>
  <c r="N33" i="9"/>
  <c r="E15" i="10"/>
  <c r="L47" i="9"/>
  <c r="M20" i="6"/>
  <c r="L18" i="7" s="1"/>
  <c r="N34" i="9"/>
  <c r="N37" i="9" s="1"/>
  <c r="M38" i="9"/>
  <c r="M45" i="9" s="1"/>
  <c r="M46" i="9" s="1"/>
  <c r="M44" i="9"/>
  <c r="H105" i="14"/>
  <c r="H11" i="16"/>
  <c r="H16" i="16"/>
  <c r="J95" i="14"/>
  <c r="I103" i="14"/>
  <c r="I96" i="14"/>
  <c r="I100" i="14"/>
  <c r="F10" i="16"/>
  <c r="F19" i="16" s="1"/>
  <c r="F22" i="7"/>
  <c r="G12" i="16"/>
  <c r="H31" i="6" s="1"/>
  <c r="H13" i="16"/>
  <c r="I30" i="6" s="1"/>
  <c r="H21" i="7" s="1"/>
  <c r="I17" i="5"/>
  <c r="J94" i="14"/>
  <c r="J96" i="14" s="1"/>
  <c r="J10" i="5"/>
  <c r="G15" i="16"/>
  <c r="H15" i="6" s="1"/>
  <c r="G14" i="7" s="1"/>
  <c r="L25" i="14"/>
  <c r="L28" i="14"/>
  <c r="K41" i="14"/>
  <c r="K42" i="14" s="1"/>
  <c r="K44" i="14" s="1"/>
  <c r="K30" i="14"/>
  <c r="K35" i="14" s="1"/>
  <c r="N11" i="14"/>
  <c r="M73" i="9"/>
  <c r="N68" i="9" s="1"/>
  <c r="N71" i="9" s="1"/>
  <c r="N72" i="9" s="1"/>
  <c r="G66" i="4"/>
  <c r="G67" i="4" s="1"/>
  <c r="G68" i="4" s="1"/>
  <c r="M67" i="9"/>
  <c r="N62" i="9" s="1"/>
  <c r="N65" i="9" s="1"/>
  <c r="N66" i="9" s="1"/>
  <c r="F85" i="4"/>
  <c r="G20" i="5"/>
  <c r="M79" i="9"/>
  <c r="N74" i="9" s="1"/>
  <c r="N77" i="9" s="1"/>
  <c r="N78" i="9" s="1"/>
  <c r="L21" i="6"/>
  <c r="L22" i="6" s="1"/>
  <c r="K13" i="7"/>
  <c r="L18" i="10"/>
  <c r="M22" i="5"/>
  <c r="G126" i="14" l="1"/>
  <c r="G127" i="14" s="1"/>
  <c r="G23" i="5"/>
  <c r="G24" i="5" s="1"/>
  <c r="G25" i="5" s="1"/>
  <c r="H17" i="16"/>
  <c r="I105" i="14"/>
  <c r="E31" i="10"/>
  <c r="M47" i="9"/>
  <c r="N20" i="6"/>
  <c r="M18" i="7" s="1"/>
  <c r="N44" i="9"/>
  <c r="N38" i="9"/>
  <c r="N45" i="9" s="1"/>
  <c r="J103" i="14"/>
  <c r="J104" i="14"/>
  <c r="K95" i="14"/>
  <c r="J100" i="14"/>
  <c r="I16" i="16"/>
  <c r="I11" i="16"/>
  <c r="K94" i="14"/>
  <c r="K103" i="14" s="1"/>
  <c r="K10" i="5"/>
  <c r="I13" i="16"/>
  <c r="J30" i="6" s="1"/>
  <c r="I21" i="7" s="1"/>
  <c r="J17" i="5"/>
  <c r="H12" i="16"/>
  <c r="I31" i="6" s="1"/>
  <c r="G22" i="7"/>
  <c r="G10" i="16"/>
  <c r="G19" i="16" s="1"/>
  <c r="H15" i="16"/>
  <c r="I15" i="6" s="1"/>
  <c r="H14" i="7" s="1"/>
  <c r="M25" i="14"/>
  <c r="M28" i="14"/>
  <c r="L41" i="14"/>
  <c r="L42" i="14" s="1"/>
  <c r="L44" i="14" s="1"/>
  <c r="L30" i="14"/>
  <c r="L35" i="14" s="1"/>
  <c r="O11" i="14"/>
  <c r="N67" i="9"/>
  <c r="N79" i="9"/>
  <c r="M21" i="6"/>
  <c r="M22" i="6" s="1"/>
  <c r="L13" i="7"/>
  <c r="G85" i="4"/>
  <c r="H20" i="5"/>
  <c r="N73" i="9"/>
  <c r="M18" i="10"/>
  <c r="N22" i="5"/>
  <c r="F86" i="4"/>
  <c r="F87" i="4"/>
  <c r="H66" i="4"/>
  <c r="H67" i="4" s="1"/>
  <c r="H68" i="4" s="1"/>
  <c r="H126" i="14" l="1"/>
  <c r="H127" i="14" s="1"/>
  <c r="H23" i="5"/>
  <c r="H24" i="5" s="1"/>
  <c r="H25" i="5" s="1"/>
  <c r="I17" i="16"/>
  <c r="I15" i="16" s="1"/>
  <c r="J15" i="6" s="1"/>
  <c r="I14" i="7" s="1"/>
  <c r="K104" i="14"/>
  <c r="N47" i="9"/>
  <c r="O20" i="6"/>
  <c r="N18" i="7" s="1"/>
  <c r="J105" i="14"/>
  <c r="K100" i="14"/>
  <c r="J11" i="16"/>
  <c r="J16" i="16"/>
  <c r="L95" i="14"/>
  <c r="K96" i="14"/>
  <c r="L94" i="14"/>
  <c r="L103" i="14" s="1"/>
  <c r="L10" i="5"/>
  <c r="I12" i="16"/>
  <c r="J31" i="6" s="1"/>
  <c r="K17" i="5"/>
  <c r="J13" i="16"/>
  <c r="K30" i="6" s="1"/>
  <c r="J21" i="7" s="1"/>
  <c r="H22" i="7"/>
  <c r="H10" i="16"/>
  <c r="H19" i="16" s="1"/>
  <c r="N28" i="14"/>
  <c r="N25" i="14"/>
  <c r="O28" i="14"/>
  <c r="O25" i="14"/>
  <c r="M41" i="14"/>
  <c r="M42" i="14" s="1"/>
  <c r="M44" i="14" s="1"/>
  <c r="M30" i="14"/>
  <c r="M35" i="14" s="1"/>
  <c r="N18" i="10"/>
  <c r="O22" i="5"/>
  <c r="H85" i="4"/>
  <c r="I20" i="5"/>
  <c r="N21" i="6"/>
  <c r="N22" i="6" s="1"/>
  <c r="M13" i="7"/>
  <c r="I66" i="4"/>
  <c r="I67" i="4" s="1"/>
  <c r="I68" i="4" s="1"/>
  <c r="G87" i="4"/>
  <c r="G86" i="4"/>
  <c r="N46" i="9"/>
  <c r="J17" i="16" l="1"/>
  <c r="I126" i="14"/>
  <c r="I127" i="14" s="1"/>
  <c r="I23" i="5"/>
  <c r="I24" i="5" s="1"/>
  <c r="I25" i="5" s="1"/>
  <c r="L100" i="14"/>
  <c r="K105" i="14"/>
  <c r="M95" i="14"/>
  <c r="L104" i="14"/>
  <c r="K11" i="16"/>
  <c r="K16" i="16"/>
  <c r="J15" i="16"/>
  <c r="K15" i="6" s="1"/>
  <c r="J14" i="7" s="1"/>
  <c r="L96" i="14"/>
  <c r="L105" i="14" s="1"/>
  <c r="I10" i="16"/>
  <c r="I19" i="16" s="1"/>
  <c r="I22" i="7"/>
  <c r="L17" i="5"/>
  <c r="K13" i="16"/>
  <c r="L30" i="6" s="1"/>
  <c r="K21" i="7" s="1"/>
  <c r="M94" i="14"/>
  <c r="M104" i="14" s="1"/>
  <c r="M10" i="5"/>
  <c r="J12" i="16"/>
  <c r="K31" i="6" s="1"/>
  <c r="O41" i="14"/>
  <c r="O42" i="14" s="1"/>
  <c r="O44" i="14" s="1"/>
  <c r="O30" i="14"/>
  <c r="O35" i="14" s="1"/>
  <c r="N30" i="14"/>
  <c r="N35" i="14" s="1"/>
  <c r="N41" i="14"/>
  <c r="N42" i="14" s="1"/>
  <c r="N44" i="14" s="1"/>
  <c r="I85" i="4"/>
  <c r="J20" i="5"/>
  <c r="J66" i="4"/>
  <c r="J67" i="4" s="1"/>
  <c r="J68" i="4" s="1"/>
  <c r="O21" i="6"/>
  <c r="O22" i="6" s="1"/>
  <c r="N13" i="7"/>
  <c r="H87" i="4"/>
  <c r="H86" i="4"/>
  <c r="K17" i="16" l="1"/>
  <c r="K15" i="16" s="1"/>
  <c r="L15" i="6" s="1"/>
  <c r="K14" i="7" s="1"/>
  <c r="J126" i="14"/>
  <c r="J127" i="14" s="1"/>
  <c r="J23" i="5"/>
  <c r="J24" i="5" s="1"/>
  <c r="J25" i="5" s="1"/>
  <c r="M103" i="14"/>
  <c r="L11" i="16"/>
  <c r="L16" i="16"/>
  <c r="O95" i="14"/>
  <c r="N95" i="14"/>
  <c r="M96" i="14"/>
  <c r="M100" i="14"/>
  <c r="J10" i="16"/>
  <c r="J19" i="16" s="1"/>
  <c r="J22" i="7"/>
  <c r="N94" i="14"/>
  <c r="N100" i="14" s="1"/>
  <c r="N10" i="5"/>
  <c r="L13" i="16"/>
  <c r="M30" i="6" s="1"/>
  <c r="L21" i="7" s="1"/>
  <c r="M17" i="5"/>
  <c r="O94" i="14"/>
  <c r="O100" i="14" s="1"/>
  <c r="O10" i="5"/>
  <c r="K12" i="16"/>
  <c r="L31" i="6" s="1"/>
  <c r="K66" i="4"/>
  <c r="K67" i="4" s="1"/>
  <c r="K68" i="4" s="1"/>
  <c r="J85" i="4"/>
  <c r="K20" i="5"/>
  <c r="I87" i="4"/>
  <c r="I86" i="4"/>
  <c r="K126" i="14" l="1"/>
  <c r="K127" i="14" s="1"/>
  <c r="K23" i="5"/>
  <c r="K24" i="5" s="1"/>
  <c r="K25" i="5" s="1"/>
  <c r="L17" i="16"/>
  <c r="L15" i="16" s="1"/>
  <c r="M15" i="6" s="1"/>
  <c r="L14" i="7" s="1"/>
  <c r="M105" i="14"/>
  <c r="O103" i="14"/>
  <c r="N104" i="14"/>
  <c r="N16" i="16"/>
  <c r="N11" i="16"/>
  <c r="N103" i="14"/>
  <c r="M16" i="16"/>
  <c r="M11" i="16"/>
  <c r="O104" i="14"/>
  <c r="N13" i="16"/>
  <c r="O30" i="6" s="1"/>
  <c r="O17" i="5"/>
  <c r="O96" i="14"/>
  <c r="N96" i="14"/>
  <c r="M13" i="16"/>
  <c r="N30" i="6" s="1"/>
  <c r="M21" i="7" s="1"/>
  <c r="N17" i="5"/>
  <c r="K22" i="7"/>
  <c r="K10" i="16"/>
  <c r="K19" i="16" s="1"/>
  <c r="L12" i="16"/>
  <c r="M31" i="6" s="1"/>
  <c r="J86" i="4"/>
  <c r="J87" i="4"/>
  <c r="K85" i="4"/>
  <c r="L20" i="5"/>
  <c r="L66" i="4"/>
  <c r="L67" i="4" s="1"/>
  <c r="L68" i="4" s="1"/>
  <c r="L126" i="14" l="1"/>
  <c r="L127" i="14" s="1"/>
  <c r="L23" i="5"/>
  <c r="L24" i="5" s="1"/>
  <c r="L25" i="5" s="1"/>
  <c r="M17" i="16"/>
  <c r="M15" i="16" s="1"/>
  <c r="N15" i="6" s="1"/>
  <c r="M14" i="7" s="1"/>
  <c r="N17" i="16"/>
  <c r="N15" i="16" s="1"/>
  <c r="O15" i="6" s="1"/>
  <c r="O105" i="14"/>
  <c r="N105" i="14"/>
  <c r="N21" i="7"/>
  <c r="L22" i="7"/>
  <c r="L10" i="16"/>
  <c r="L19" i="16" s="1"/>
  <c r="M12" i="16"/>
  <c r="N31" i="6" s="1"/>
  <c r="N12" i="16"/>
  <c r="O31" i="6" s="1"/>
  <c r="L85" i="4"/>
  <c r="M20" i="5"/>
  <c r="M66" i="4"/>
  <c r="M67" i="4" s="1"/>
  <c r="M68" i="4" s="1"/>
  <c r="K87" i="4"/>
  <c r="K86" i="4"/>
  <c r="M126" i="14" l="1"/>
  <c r="M127" i="14" s="1"/>
  <c r="M23" i="5"/>
  <c r="N14" i="7"/>
  <c r="M10" i="16"/>
  <c r="M19" i="16" s="1"/>
  <c r="M22" i="7"/>
  <c r="N10" i="16"/>
  <c r="N19" i="16" s="1"/>
  <c r="L87" i="4"/>
  <c r="L86" i="4"/>
  <c r="N66" i="4"/>
  <c r="N67" i="4" s="1"/>
  <c r="N68" i="4" s="1"/>
  <c r="M85" i="4"/>
  <c r="N20" i="5"/>
  <c r="M24" i="5"/>
  <c r="M25" i="5" s="1"/>
  <c r="N126" i="14" l="1"/>
  <c r="N127" i="14" s="1"/>
  <c r="N23" i="5"/>
  <c r="N24" i="5" s="1"/>
  <c r="N25" i="5" s="1"/>
  <c r="N22" i="7"/>
  <c r="N85" i="4"/>
  <c r="O20" i="5"/>
  <c r="M87" i="4"/>
  <c r="M86" i="4"/>
  <c r="O126" i="14" l="1"/>
  <c r="O127" i="14" s="1"/>
  <c r="O23" i="5"/>
  <c r="O24" i="5" s="1"/>
  <c r="O25" i="5" s="1"/>
  <c r="N87" i="4"/>
  <c r="N86" i="4"/>
  <c r="F12" i="6" l="1"/>
  <c r="G12" i="6" l="1"/>
  <c r="H12" i="6" l="1"/>
  <c r="I12" i="6" l="1"/>
  <c r="J12" i="6" l="1"/>
  <c r="K12" i="6" l="1"/>
  <c r="L12" i="6" l="1"/>
  <c r="M12" i="6" l="1"/>
  <c r="N12" i="6" l="1"/>
  <c r="O12" i="6" l="1"/>
  <c r="G27" i="5" l="1"/>
  <c r="F15" i="10" l="1"/>
  <c r="F31" i="10" l="1"/>
  <c r="H27" i="5" l="1"/>
  <c r="G15" i="10" l="1"/>
  <c r="G31" i="10" l="1"/>
  <c r="I27" i="5" l="1"/>
  <c r="H15" i="10" l="1"/>
  <c r="H31" i="10" l="1"/>
  <c r="J27" i="5" l="1"/>
  <c r="I15" i="10" l="1"/>
  <c r="I31" i="10" l="1"/>
  <c r="K27" i="5" l="1"/>
  <c r="J15" i="10" l="1"/>
  <c r="J31" i="10" l="1"/>
  <c r="L27" i="5" l="1"/>
  <c r="K15" i="10" l="1"/>
  <c r="K31" i="10" l="1"/>
  <c r="M27" i="5" l="1"/>
  <c r="L15" i="10" l="1"/>
  <c r="L31" i="10" l="1"/>
  <c r="N27" i="5" l="1"/>
  <c r="M15" i="10" l="1"/>
  <c r="M31" i="10" l="1"/>
  <c r="O27" i="5" l="1"/>
  <c r="N15" i="10" l="1"/>
  <c r="N31" i="10" l="1"/>
  <c r="F10" i="6" l="1"/>
  <c r="G10" i="6" s="1"/>
  <c r="H10" i="6" l="1"/>
  <c r="F11" i="7"/>
  <c r="I10" i="6" l="1"/>
  <c r="G11" i="7"/>
  <c r="J10" i="6" l="1"/>
  <c r="H11" i="7"/>
  <c r="K10" i="6" l="1"/>
  <c r="I11" i="7"/>
  <c r="L10" i="6" l="1"/>
  <c r="J11" i="7"/>
  <c r="M10" i="6" l="1"/>
  <c r="K11" i="7"/>
  <c r="N10" i="6" l="1"/>
  <c r="L11" i="7"/>
  <c r="O10" i="6" l="1"/>
  <c r="M11" i="7"/>
  <c r="N11" i="7" l="1"/>
  <c r="D87" i="9" l="1"/>
  <c r="D19" i="10" s="1"/>
  <c r="D20" i="10" s="1"/>
  <c r="D55" i="9"/>
  <c r="D25" i="10" l="1"/>
  <c r="E22" i="10" s="1"/>
  <c r="D24" i="10"/>
  <c r="E21" i="10" s="1"/>
  <c r="D23" i="10"/>
  <c r="D27" i="10" s="1"/>
  <c r="D32" i="10" s="1"/>
  <c r="E53" i="9"/>
  <c r="E54" i="9" s="1"/>
  <c r="D86" i="9"/>
  <c r="D34" i="10" l="1"/>
  <c r="D39" i="10"/>
  <c r="D35" i="10"/>
  <c r="D40" i="10" s="1"/>
  <c r="E55" i="9"/>
  <c r="D36" i="10" l="1"/>
  <c r="E28" i="5" s="1"/>
  <c r="E29" i="5" s="1"/>
  <c r="E11" i="6" s="1"/>
  <c r="D41" i="10"/>
  <c r="E38" i="10" l="1"/>
  <c r="E24" i="6"/>
  <c r="F53" i="9"/>
  <c r="F54" i="9" s="1"/>
  <c r="D10" i="7"/>
  <c r="D15" i="7" s="1"/>
  <c r="F55" i="9" l="1"/>
  <c r="E18" i="6"/>
  <c r="D19" i="7"/>
  <c r="D25" i="7" s="1"/>
  <c r="D27" i="7" s="1"/>
  <c r="D28" i="7" s="1"/>
  <c r="E28" i="6"/>
  <c r="E26" i="7" l="1"/>
  <c r="E32" i="6"/>
  <c r="E34" i="6" s="1"/>
  <c r="E35" i="6" s="1"/>
  <c r="E37" i="6" s="1"/>
  <c r="G53" i="9" l="1"/>
  <c r="G54" i="9" s="1"/>
  <c r="G55" i="9" l="1"/>
  <c r="H53" i="9" l="1"/>
  <c r="H54" i="9" s="1"/>
  <c r="H55" i="9" l="1"/>
  <c r="I53" i="9" l="1"/>
  <c r="I54" i="9" s="1"/>
  <c r="I55" i="9" l="1"/>
  <c r="J53" i="9" l="1"/>
  <c r="J54" i="9" l="1"/>
  <c r="J55" i="9" l="1"/>
  <c r="K53" i="9" l="1"/>
  <c r="K54" i="9" l="1"/>
  <c r="K55" i="9" l="1"/>
  <c r="L53" i="9" l="1"/>
  <c r="L54" i="9" l="1"/>
  <c r="L55" i="9" l="1"/>
  <c r="M53" i="9" s="1"/>
  <c r="M54" i="9" l="1"/>
  <c r="M55" i="9" l="1"/>
  <c r="N53" i="9"/>
  <c r="N54" i="9" l="1"/>
  <c r="N55" i="9" l="1"/>
  <c r="E87" i="9"/>
  <c r="E19" i="10" s="1"/>
  <c r="E20" i="10" s="1"/>
  <c r="E24" i="10" s="1"/>
  <c r="F21" i="10" s="1"/>
  <c r="F56" i="9"/>
  <c r="F59" i="9" l="1"/>
  <c r="F60" i="9" s="1"/>
  <c r="F87" i="9" s="1"/>
  <c r="E86" i="9"/>
  <c r="E25" i="10"/>
  <c r="F22" i="10" s="1"/>
  <c r="E23" i="10"/>
  <c r="E27" i="10" s="1"/>
  <c r="E32" i="10" s="1"/>
  <c r="F61" i="9" l="1"/>
  <c r="G56" i="9" s="1"/>
  <c r="F19" i="10"/>
  <c r="F20" i="10" s="1"/>
  <c r="F24" i="10" s="1"/>
  <c r="G21" i="10" s="1"/>
  <c r="E35" i="10"/>
  <c r="E40" i="10" s="1"/>
  <c r="E34" i="10"/>
  <c r="E39" i="10"/>
  <c r="G59" i="9" l="1"/>
  <c r="G60" i="9" s="1"/>
  <c r="F86" i="9"/>
  <c r="G83" i="9" s="1"/>
  <c r="G84" i="9" s="1"/>
  <c r="G85" i="9" s="1"/>
  <c r="H80" i="9" s="1"/>
  <c r="F25" i="10"/>
  <c r="G22" i="10" s="1"/>
  <c r="E41" i="10"/>
  <c r="F38" i="10" s="1"/>
  <c r="F23" i="10"/>
  <c r="F27" i="10" s="1"/>
  <c r="F32" i="10" s="1"/>
  <c r="E36" i="10"/>
  <c r="F28" i="5" s="1"/>
  <c r="G87" i="9" l="1"/>
  <c r="G61" i="9"/>
  <c r="H56" i="9" s="1"/>
  <c r="F24" i="6"/>
  <c r="F28" i="6" s="1"/>
  <c r="F34" i="10"/>
  <c r="F35" i="10"/>
  <c r="F40" i="10" s="1"/>
  <c r="F39" i="10"/>
  <c r="F29" i="5"/>
  <c r="G19" i="10" l="1"/>
  <c r="G20" i="10" s="1"/>
  <c r="G25" i="10" s="1"/>
  <c r="H22" i="10" s="1"/>
  <c r="G86" i="9"/>
  <c r="H83" i="9"/>
  <c r="H84" i="9" s="1"/>
  <c r="H85" i="9" s="1"/>
  <c r="I80" i="9" s="1"/>
  <c r="H59" i="9"/>
  <c r="H60" i="9" s="1"/>
  <c r="F41" i="10"/>
  <c r="G24" i="6" s="1"/>
  <c r="F36" i="10"/>
  <c r="G28" i="5" s="1"/>
  <c r="G29" i="5" s="1"/>
  <c r="E19" i="7"/>
  <c r="E25" i="7" s="1"/>
  <c r="G24" i="10"/>
  <c r="H21" i="10" s="1"/>
  <c r="G23" i="10"/>
  <c r="G27" i="10" s="1"/>
  <c r="G32" i="10" s="1"/>
  <c r="F11" i="6"/>
  <c r="E10" i="7"/>
  <c r="E15" i="7" s="1"/>
  <c r="H87" i="9" l="1"/>
  <c r="H61" i="9"/>
  <c r="I56" i="9" s="1"/>
  <c r="F10" i="7"/>
  <c r="F15" i="7" s="1"/>
  <c r="F19" i="7"/>
  <c r="F25" i="7" s="1"/>
  <c r="G28" i="6"/>
  <c r="G38" i="10"/>
  <c r="E27" i="7"/>
  <c r="E28" i="7" s="1"/>
  <c r="F26" i="7" s="1"/>
  <c r="G39" i="10"/>
  <c r="G35" i="10"/>
  <c r="G40" i="10" s="1"/>
  <c r="G34" i="10"/>
  <c r="G11" i="6"/>
  <c r="F18" i="6"/>
  <c r="H19" i="10" l="1"/>
  <c r="H20" i="10" s="1"/>
  <c r="H86" i="9"/>
  <c r="I83" i="9"/>
  <c r="I84" i="9" s="1"/>
  <c r="I85" i="9" s="1"/>
  <c r="J80" i="9" s="1"/>
  <c r="F32" i="6"/>
  <c r="F34" i="6" s="1"/>
  <c r="F35" i="6" s="1"/>
  <c r="F37" i="6" s="1"/>
  <c r="I59" i="9"/>
  <c r="I60" i="9" s="1"/>
  <c r="F27" i="7"/>
  <c r="F28" i="7" s="1"/>
  <c r="G41" i="10"/>
  <c r="G36" i="10"/>
  <c r="H28" i="5" s="1"/>
  <c r="H29" i="5" s="1"/>
  <c r="H25" i="10"/>
  <c r="I22" i="10" s="1"/>
  <c r="H24" i="10"/>
  <c r="I21" i="10" s="1"/>
  <c r="H23" i="10"/>
  <c r="H27" i="10" s="1"/>
  <c r="H32" i="10" s="1"/>
  <c r="G18" i="6"/>
  <c r="I87" i="9" l="1"/>
  <c r="I61" i="9"/>
  <c r="I86" i="9" s="1"/>
  <c r="G26" i="7"/>
  <c r="G32" i="6"/>
  <c r="G34" i="6" s="1"/>
  <c r="G35" i="6" s="1"/>
  <c r="G37" i="6" s="1"/>
  <c r="G10" i="7"/>
  <c r="G15" i="7" s="1"/>
  <c r="H34" i="10"/>
  <c r="H35" i="10"/>
  <c r="H40" i="10" s="1"/>
  <c r="H39" i="10"/>
  <c r="I19" i="10"/>
  <c r="I20" i="10" s="1"/>
  <c r="H11" i="6"/>
  <c r="H24" i="6"/>
  <c r="H38" i="10"/>
  <c r="J56" i="9" l="1"/>
  <c r="J59" i="9" s="1"/>
  <c r="J60" i="9" s="1"/>
  <c r="J83" i="9"/>
  <c r="J84" i="9" s="1"/>
  <c r="J85" i="9" s="1"/>
  <c r="K80" i="9" s="1"/>
  <c r="H41" i="10"/>
  <c r="I38" i="10" s="1"/>
  <c r="H36" i="10"/>
  <c r="I28" i="5" s="1"/>
  <c r="I29" i="5" s="1"/>
  <c r="H18" i="6"/>
  <c r="I25" i="10"/>
  <c r="J22" i="10" s="1"/>
  <c r="I23" i="10"/>
  <c r="I27" i="10" s="1"/>
  <c r="I32" i="10" s="1"/>
  <c r="I24" i="10"/>
  <c r="J21" i="10" s="1"/>
  <c r="H28" i="6"/>
  <c r="G19" i="7"/>
  <c r="G25" i="7" s="1"/>
  <c r="G27" i="7" s="1"/>
  <c r="G28" i="7" s="1"/>
  <c r="J61" i="9" l="1"/>
  <c r="K56" i="9" s="1"/>
  <c r="J87" i="9"/>
  <c r="I24" i="6"/>
  <c r="I28" i="6" s="1"/>
  <c r="H10" i="7"/>
  <c r="H15" i="7" s="1"/>
  <c r="I11" i="6"/>
  <c r="H26" i="7"/>
  <c r="H32" i="6"/>
  <c r="H34" i="6" s="1"/>
  <c r="H35" i="6" s="1"/>
  <c r="H37" i="6" s="1"/>
  <c r="I35" i="10"/>
  <c r="I40" i="10" s="1"/>
  <c r="I39" i="10"/>
  <c r="I34" i="10"/>
  <c r="J19" i="10" l="1"/>
  <c r="J20" i="10" s="1"/>
  <c r="J86" i="9"/>
  <c r="K83" i="9"/>
  <c r="K84" i="9" s="1"/>
  <c r="K85" i="9" s="1"/>
  <c r="L80" i="9" s="1"/>
  <c r="H19" i="7"/>
  <c r="H25" i="7" s="1"/>
  <c r="H27" i="7" s="1"/>
  <c r="H28" i="7" s="1"/>
  <c r="K59" i="9"/>
  <c r="K60" i="9" s="1"/>
  <c r="I41" i="10"/>
  <c r="J38" i="10" s="1"/>
  <c r="I18" i="6"/>
  <c r="J24" i="10"/>
  <c r="K21" i="10" s="1"/>
  <c r="J23" i="10"/>
  <c r="J27" i="10" s="1"/>
  <c r="J32" i="10" s="1"/>
  <c r="J25" i="10"/>
  <c r="K22" i="10" s="1"/>
  <c r="I36" i="10"/>
  <c r="J28" i="5" s="1"/>
  <c r="J29" i="5" s="1"/>
  <c r="K87" i="9" l="1"/>
  <c r="J24" i="6"/>
  <c r="J28" i="6" s="1"/>
  <c r="K61" i="9"/>
  <c r="K86" i="9" s="1"/>
  <c r="J34" i="10"/>
  <c r="J35" i="10"/>
  <c r="J40" i="10" s="1"/>
  <c r="J39" i="10"/>
  <c r="I10" i="7"/>
  <c r="I15" i="7" s="1"/>
  <c r="J11" i="6"/>
  <c r="I26" i="7"/>
  <c r="I32" i="6"/>
  <c r="I34" i="6" s="1"/>
  <c r="I35" i="6" s="1"/>
  <c r="I37" i="6" s="1"/>
  <c r="K19" i="10" l="1"/>
  <c r="K20" i="10" s="1"/>
  <c r="L56" i="9"/>
  <c r="L59" i="9" s="1"/>
  <c r="L60" i="9" s="1"/>
  <c r="I19" i="7"/>
  <c r="I25" i="7" s="1"/>
  <c r="I27" i="7" s="1"/>
  <c r="I28" i="7" s="1"/>
  <c r="L83" i="9"/>
  <c r="L84" i="9" s="1"/>
  <c r="L85" i="9" s="1"/>
  <c r="M80" i="9" s="1"/>
  <c r="J41" i="10"/>
  <c r="K24" i="6" s="1"/>
  <c r="J18" i="6"/>
  <c r="J36" i="10"/>
  <c r="K28" i="5" s="1"/>
  <c r="K29" i="5" s="1"/>
  <c r="K11" i="6" s="1"/>
  <c r="K23" i="10"/>
  <c r="K27" i="10" s="1"/>
  <c r="K32" i="10" s="1"/>
  <c r="K24" i="10"/>
  <c r="L21" i="10" s="1"/>
  <c r="K25" i="10"/>
  <c r="L22" i="10" s="1"/>
  <c r="L87" i="9" l="1"/>
  <c r="K38" i="10"/>
  <c r="L61" i="9"/>
  <c r="M56" i="9" s="1"/>
  <c r="J32" i="6"/>
  <c r="J34" i="6" s="1"/>
  <c r="J35" i="6" s="1"/>
  <c r="J37" i="6" s="1"/>
  <c r="J26" i="7"/>
  <c r="J10" i="7"/>
  <c r="J15" i="7" s="1"/>
  <c r="K18" i="6"/>
  <c r="J19" i="7"/>
  <c r="J25" i="7" s="1"/>
  <c r="K28" i="6"/>
  <c r="K34" i="10"/>
  <c r="K39" i="10"/>
  <c r="K35" i="10"/>
  <c r="K40" i="10" s="1"/>
  <c r="L19" i="10" l="1"/>
  <c r="L20" i="10" s="1"/>
  <c r="L86" i="9"/>
  <c r="M83" i="9"/>
  <c r="M84" i="9" s="1"/>
  <c r="M85" i="9" s="1"/>
  <c r="N80" i="9" s="1"/>
  <c r="M59" i="9"/>
  <c r="M60" i="9" s="1"/>
  <c r="K41" i="10"/>
  <c r="L24" i="6" s="1"/>
  <c r="K36" i="10"/>
  <c r="L28" i="5" s="1"/>
  <c r="L29" i="5" s="1"/>
  <c r="J27" i="7"/>
  <c r="J28" i="7" s="1"/>
  <c r="L23" i="10"/>
  <c r="L27" i="10" s="1"/>
  <c r="L32" i="10" s="1"/>
  <c r="L25" i="10"/>
  <c r="M22" i="10" s="1"/>
  <c r="L24" i="10"/>
  <c r="M21" i="10" s="1"/>
  <c r="M87" i="9" l="1"/>
  <c r="L38" i="10"/>
  <c r="M61" i="9"/>
  <c r="M86" i="9" s="1"/>
  <c r="K26" i="7"/>
  <c r="K32" i="6"/>
  <c r="K34" i="6" s="1"/>
  <c r="K35" i="6" s="1"/>
  <c r="K37" i="6" s="1"/>
  <c r="K10" i="7"/>
  <c r="K15" i="7" s="1"/>
  <c r="L11" i="6"/>
  <c r="L34" i="10"/>
  <c r="L39" i="10"/>
  <c r="L35" i="10"/>
  <c r="L40" i="10" s="1"/>
  <c r="L28" i="6"/>
  <c r="K19" i="7"/>
  <c r="K25" i="7" s="1"/>
  <c r="M19" i="10" l="1"/>
  <c r="M20" i="10" s="1"/>
  <c r="N56" i="9"/>
  <c r="N59" i="9" s="1"/>
  <c r="N60" i="9" s="1"/>
  <c r="N83" i="9"/>
  <c r="N84" i="9" s="1"/>
  <c r="N85" i="9" s="1"/>
  <c r="L41" i="10"/>
  <c r="M24" i="6" s="1"/>
  <c r="M25" i="10"/>
  <c r="N22" i="10" s="1"/>
  <c r="M23" i="10"/>
  <c r="M27" i="10" s="1"/>
  <c r="M32" i="10" s="1"/>
  <c r="M24" i="10"/>
  <c r="N21" i="10" s="1"/>
  <c r="L18" i="6"/>
  <c r="K27" i="7"/>
  <c r="K28" i="7" s="1"/>
  <c r="L36" i="10"/>
  <c r="M28" i="5" s="1"/>
  <c r="M29" i="5" s="1"/>
  <c r="M11" i="6" s="1"/>
  <c r="N87" i="9" l="1"/>
  <c r="M38" i="10"/>
  <c r="N61" i="9"/>
  <c r="N86" i="9" s="1"/>
  <c r="L32" i="6"/>
  <c r="L34" i="6" s="1"/>
  <c r="L35" i="6" s="1"/>
  <c r="L37" i="6" s="1"/>
  <c r="L26" i="7"/>
  <c r="M35" i="10"/>
  <c r="M40" i="10" s="1"/>
  <c r="M34" i="10"/>
  <c r="M39" i="10"/>
  <c r="M18" i="6"/>
  <c r="L10" i="7"/>
  <c r="L15" i="7" s="1"/>
  <c r="M28" i="6"/>
  <c r="L19" i="7"/>
  <c r="L25" i="7" s="1"/>
  <c r="N19" i="10" l="1"/>
  <c r="N20" i="10" s="1"/>
  <c r="N23" i="10" s="1"/>
  <c r="N27" i="10" s="1"/>
  <c r="N32" i="10" s="1"/>
  <c r="N25" i="10"/>
  <c r="N24" i="10"/>
  <c r="M41" i="10"/>
  <c r="N35" i="10" s="1"/>
  <c r="N40" i="10" s="1"/>
  <c r="L27" i="7"/>
  <c r="L28" i="7" s="1"/>
  <c r="M36" i="10"/>
  <c r="N28" i="5" s="1"/>
  <c r="N29" i="5" s="1"/>
  <c r="M10" i="7" s="1"/>
  <c r="M15" i="7" s="1"/>
  <c r="N39" i="10"/>
  <c r="N34" i="10"/>
  <c r="N38" i="10" l="1"/>
  <c r="N41" i="10" s="1"/>
  <c r="N24" i="6"/>
  <c r="M19" i="7" s="1"/>
  <c r="M25" i="7" s="1"/>
  <c r="M27" i="7" s="1"/>
  <c r="N11" i="6"/>
  <c r="M26" i="7"/>
  <c r="M32" i="6"/>
  <c r="M34" i="6" s="1"/>
  <c r="M35" i="6" s="1"/>
  <c r="M37" i="6" s="1"/>
  <c r="N36" i="10"/>
  <c r="O28" i="5" s="1"/>
  <c r="O29" i="5" s="1"/>
  <c r="N28" i="6" l="1"/>
  <c r="O11" i="6"/>
  <c r="N18" i="6"/>
  <c r="M28" i="7"/>
  <c r="N10" i="7"/>
  <c r="N15" i="7" s="1"/>
  <c r="O24" i="6"/>
  <c r="O18" i="6" l="1"/>
  <c r="N26" i="7"/>
  <c r="N32" i="6"/>
  <c r="N34" i="6" s="1"/>
  <c r="N35" i="6" s="1"/>
  <c r="N37" i="6" s="1"/>
  <c r="O28" i="6"/>
  <c r="N19" i="7"/>
  <c r="N25" i="7" s="1"/>
  <c r="N27" i="7" s="1"/>
  <c r="N28" i="7" l="1"/>
  <c r="O32" i="6" s="1"/>
  <c r="O34" i="6" s="1"/>
  <c r="O35" i="6" s="1"/>
  <c r="O37" i="6" s="1"/>
  <c r="C37" i="6" l="1"/>
</calcChain>
</file>

<file path=xl/comments1.xml><?xml version="1.0" encoding="utf-8"?>
<comments xmlns="http://schemas.openxmlformats.org/spreadsheetml/2006/main">
  <authors>
    <author>Krunal Kansara</author>
  </authors>
  <commentList>
    <comment ref="D36" authorId="0" shapeId="0">
      <text>
        <r>
          <rPr>
            <b/>
            <sz val="9"/>
            <color indexed="81"/>
            <rFont val="Tahoma"/>
            <family val="2"/>
          </rPr>
          <t>Krunal Kansara:</t>
        </r>
        <r>
          <rPr>
            <sz val="9"/>
            <color indexed="81"/>
            <rFont val="Tahoma"/>
            <family val="2"/>
          </rPr>
          <t xml:space="preserve">
Per acre 0.5 lacs (2.5 acre per MW DC=2.5*36=90 Acre)
</t>
        </r>
      </text>
    </comment>
    <comment ref="E36" authorId="0" shapeId="0">
      <text>
        <r>
          <rPr>
            <b/>
            <sz val="9"/>
            <color indexed="81"/>
            <rFont val="Tahoma"/>
            <family val="2"/>
          </rPr>
          <t>Krunal Kansara:</t>
        </r>
        <r>
          <rPr>
            <sz val="9"/>
            <color indexed="81"/>
            <rFont val="Tahoma"/>
            <family val="2"/>
          </rPr>
          <t xml:space="preserve">
3 Lacs per WTG</t>
        </r>
      </text>
    </comment>
  </commentList>
</comments>
</file>

<file path=xl/sharedStrings.xml><?xml version="1.0" encoding="utf-8"?>
<sst xmlns="http://schemas.openxmlformats.org/spreadsheetml/2006/main" count="793" uniqueCount="514">
  <si>
    <t>Particular</t>
  </si>
  <si>
    <t>Land Development Cost</t>
  </si>
  <si>
    <t>Building &amp; Civil Works</t>
  </si>
  <si>
    <t xml:space="preserve">Plant &amp; Machinery </t>
  </si>
  <si>
    <t>Electricity Infrastructure</t>
  </si>
  <si>
    <t>Vehicles</t>
  </si>
  <si>
    <t>Office equipment &amp; Furniture</t>
  </si>
  <si>
    <t>Solar Plant</t>
  </si>
  <si>
    <t>Wind Plant</t>
  </si>
  <si>
    <t>Hybrid</t>
  </si>
  <si>
    <t>Solar + Wind</t>
  </si>
  <si>
    <t>Input</t>
  </si>
  <si>
    <t>Date of Assessment</t>
  </si>
  <si>
    <t>Assessment_Date</t>
  </si>
  <si>
    <t>Start of Construction</t>
  </si>
  <si>
    <t>start_date</t>
  </si>
  <si>
    <t>Construction Period</t>
  </si>
  <si>
    <t>construction_period</t>
  </si>
  <si>
    <t>Completion Date</t>
  </si>
  <si>
    <t>Completion_date</t>
  </si>
  <si>
    <t>SCOD</t>
  </si>
  <si>
    <t>commerical</t>
  </si>
  <si>
    <t>Operating  Assumptions</t>
  </si>
  <si>
    <t>Value</t>
  </si>
  <si>
    <t>Unit</t>
  </si>
  <si>
    <t>No. of daily Operation Hours</t>
  </si>
  <si>
    <t>hours</t>
  </si>
  <si>
    <t>No. of days per Annum</t>
  </si>
  <si>
    <t>Days</t>
  </si>
  <si>
    <t xml:space="preserve">No. of Working days Per Annum </t>
  </si>
  <si>
    <t>Key Products</t>
  </si>
  <si>
    <t>Installed Capacity(MW)</t>
  </si>
  <si>
    <t>MW</t>
  </si>
  <si>
    <t>Capacity (KW)</t>
  </si>
  <si>
    <t>KW</t>
  </si>
  <si>
    <t>Plant load factor (PLF)</t>
  </si>
  <si>
    <t>%</t>
  </si>
  <si>
    <t>INR/Unit</t>
  </si>
  <si>
    <t>O &amp; M Expenses</t>
  </si>
  <si>
    <t>Insurance Expenses</t>
  </si>
  <si>
    <t>Escalation on O &amp; M Cost</t>
  </si>
  <si>
    <t>Yearly</t>
  </si>
  <si>
    <t>Lease rent for land</t>
  </si>
  <si>
    <t>Escalation on rent</t>
  </si>
  <si>
    <t>Every 3 Yearly</t>
  </si>
  <si>
    <t xml:space="preserve">Banking charges+ Transmission Charges +Fixed demand Charges </t>
  </si>
  <si>
    <t>per unit</t>
  </si>
  <si>
    <t>Escalation</t>
  </si>
  <si>
    <t>Percentage</t>
  </si>
  <si>
    <t>Taxation</t>
  </si>
  <si>
    <t>MAT</t>
  </si>
  <si>
    <t>years</t>
  </si>
  <si>
    <t>After 5 Year</t>
  </si>
  <si>
    <t xml:space="preserve">Corporate Tax Rate </t>
  </si>
  <si>
    <t>Surcharge</t>
  </si>
  <si>
    <t>Cess</t>
  </si>
  <si>
    <t>Applicable Tax Rate (%)</t>
  </si>
  <si>
    <t>Modeling Assumptions</t>
  </si>
  <si>
    <t>SOLAR PLANT</t>
  </si>
  <si>
    <t>WIND PLANT</t>
  </si>
  <si>
    <t>Degradation in PLF in First Year</t>
  </si>
  <si>
    <t>Degradation in PLF in Second Year and onwards</t>
  </si>
  <si>
    <t>(Revenue &amp; Expense Modelling)</t>
  </si>
  <si>
    <t>Year Ending (INR Crore)</t>
  </si>
  <si>
    <t>FY</t>
  </si>
  <si>
    <t>Year Counter</t>
  </si>
  <si>
    <t>Months Counter</t>
  </si>
  <si>
    <t>Number of day</t>
  </si>
  <si>
    <t>Number of Hours per day</t>
  </si>
  <si>
    <t>Revenue from Solar power plant</t>
  </si>
  <si>
    <t>Intalled Capacity (MW)</t>
  </si>
  <si>
    <t>Running Capacity (KW)</t>
  </si>
  <si>
    <t>Plant load factor</t>
  </si>
  <si>
    <t>(Degradation y-o-y)</t>
  </si>
  <si>
    <t>No. of units Producion (Yearly)</t>
  </si>
  <si>
    <t xml:space="preserve">Escalation </t>
  </si>
  <si>
    <t>O&amp;M expenses per MW</t>
  </si>
  <si>
    <t>Annual O&amp; M cost</t>
  </si>
  <si>
    <t>Lease rental per annum</t>
  </si>
  <si>
    <t>Revenue from Wind power plant</t>
  </si>
  <si>
    <t>Total O &amp; M expenses - Solar Power</t>
  </si>
  <si>
    <t>O &amp; M Expenses - Wind Power</t>
  </si>
  <si>
    <t>O &amp; M Expenses - Solar Power</t>
  </si>
  <si>
    <t>Operating Expenses</t>
  </si>
  <si>
    <t>Total O &amp; M expenses - Wind Power</t>
  </si>
  <si>
    <t>TOTAL HYBRID O &amp; M Expenses</t>
  </si>
  <si>
    <t>LEASE RENTAL - SOLAR PLANT</t>
  </si>
  <si>
    <t>LEASE RENTAL - WIND PLANT</t>
  </si>
  <si>
    <t>Lease rental expenses - Solar Plant</t>
  </si>
  <si>
    <t>Projected Lease rental expenses - Wind Plant</t>
  </si>
  <si>
    <t>TOTAL HYBRID Land Lease rental</t>
  </si>
  <si>
    <t>TOTAL HYBRID Insurance Expenses</t>
  </si>
  <si>
    <t>Banking Charges and Multi-Wheeling Charges</t>
  </si>
  <si>
    <t>SLDC Charges</t>
  </si>
  <si>
    <t>Transmission Charges</t>
  </si>
  <si>
    <t>Rs./MW/Day</t>
  </si>
  <si>
    <t>Every 5 Yearly</t>
  </si>
  <si>
    <t>Per Unit</t>
  </si>
  <si>
    <t>per MW Day</t>
  </si>
  <si>
    <t>A.</t>
  </si>
  <si>
    <t>B.</t>
  </si>
  <si>
    <t>C.</t>
  </si>
  <si>
    <t>D.</t>
  </si>
  <si>
    <t>OPERATING EXPENSES</t>
  </si>
  <si>
    <t>REVENUE MODELING</t>
  </si>
  <si>
    <t>Revenue</t>
  </si>
  <si>
    <t>Depreciation &amp; Amrtization</t>
  </si>
  <si>
    <t>Total Expenses</t>
  </si>
  <si>
    <t>EBIT</t>
  </si>
  <si>
    <t>Interest expenses</t>
  </si>
  <si>
    <t>Interest on term loan</t>
  </si>
  <si>
    <t>Profit before Taxes (PBT)</t>
  </si>
  <si>
    <t>Tax</t>
  </si>
  <si>
    <t>Profit after Taxes (PAT)</t>
  </si>
  <si>
    <t xml:space="preserve">LIABILITIES </t>
  </si>
  <si>
    <t>Equity</t>
  </si>
  <si>
    <t>Reserve &amp; Surplus</t>
  </si>
  <si>
    <t>Secured Loan</t>
  </si>
  <si>
    <t>Current Liabilities</t>
  </si>
  <si>
    <t>Trade Paybles</t>
  </si>
  <si>
    <t xml:space="preserve">Term liabilities payable within one year </t>
  </si>
  <si>
    <t>Other Current Liabilities</t>
  </si>
  <si>
    <t>Total</t>
  </si>
  <si>
    <t>Assets</t>
  </si>
  <si>
    <t>Land</t>
  </si>
  <si>
    <t>Plant &amp; Machinery</t>
  </si>
  <si>
    <t>Net Block</t>
  </si>
  <si>
    <t>Other Non Current Assets</t>
  </si>
  <si>
    <t>Total Non-Current Assets</t>
  </si>
  <si>
    <t>CURRENT ASSETS</t>
  </si>
  <si>
    <t>Trade Receivables</t>
  </si>
  <si>
    <t>Inventories</t>
  </si>
  <si>
    <t>Cash &amp; Cash Equivalent</t>
  </si>
  <si>
    <t>Other Current Assets</t>
  </si>
  <si>
    <t>Total Current Assets</t>
  </si>
  <si>
    <t xml:space="preserve">TOTAL </t>
  </si>
  <si>
    <t>Difference</t>
  </si>
  <si>
    <t xml:space="preserve">A. SOURCE OF FUND </t>
  </si>
  <si>
    <t xml:space="preserve">Net Profit </t>
  </si>
  <si>
    <t>Increase in TL</t>
  </si>
  <si>
    <t xml:space="preserve">Depreciation </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</si>
  <si>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</si>
  <si>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</si>
  <si>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</si>
  <si>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</si>
  <si>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</si>
  <si>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</si>
  <si>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</si>
  <si>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</si>
  <si>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</si>
  <si>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2024-25</t>
  </si>
  <si>
    <t>Electricity Connection &amp; Infrastructure</t>
  </si>
  <si>
    <t>Office equipment</t>
  </si>
  <si>
    <t>Total WDV</t>
  </si>
  <si>
    <t xml:space="preserve">Total WDV Depreciation </t>
  </si>
  <si>
    <t>Depreciation Assumptions</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</si>
  <si>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</si>
  <si>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</si>
  <si>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</si>
  <si>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</si>
  <si>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</si>
  <si>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</si>
  <si>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</si>
  <si>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</si>
  <si>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</si>
  <si>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</si>
  <si>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</si>
  <si>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</si>
  <si>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</si>
  <si>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</si>
  <si>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</si>
  <si>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</si>
  <si>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</si>
  <si>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</si>
  <si>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</si>
  <si>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</si>
  <si>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</si>
  <si>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</si>
  <si>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</si>
  <si>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TOTAL</t>
  </si>
  <si>
    <t>Capex</t>
  </si>
  <si>
    <t>Particulars</t>
  </si>
  <si>
    <t>Receivables</t>
  </si>
  <si>
    <t>Less: Transmission loses</t>
  </si>
  <si>
    <t>Insurance expense @0.1%</t>
  </si>
  <si>
    <t>Total NET BLOCK</t>
  </si>
  <si>
    <t>Total ASSET NET BLOCK AS PER BOOKS</t>
  </si>
  <si>
    <t>Net units Exported Annualy - Wind Power</t>
  </si>
  <si>
    <t>Net units Exported Annualy - Solar Power</t>
  </si>
  <si>
    <t>Total Net Units Exported Annually (Units in Lakhs)</t>
  </si>
  <si>
    <t>Total Net Units Generated Annually (Units in Lakhs)</t>
  </si>
  <si>
    <t>Total Transmission Loss (Units In Lakhs)</t>
  </si>
  <si>
    <t>Year Ending</t>
  </si>
  <si>
    <r>
      <t xml:space="preserve">(All Values in </t>
    </r>
    <r>
      <rPr>
        <b/>
        <u/>
        <sz val="11"/>
        <color rgb="FFFF0000"/>
        <rFont val="Calibri"/>
        <family val="2"/>
      </rPr>
      <t>INR Crores</t>
    </r>
    <r>
      <rPr>
        <b/>
        <sz val="11"/>
        <color rgb="FFFF0000"/>
        <rFont val="Calibri"/>
        <family val="2"/>
      </rPr>
      <t>, unless specified)</t>
    </r>
  </si>
  <si>
    <t>Less: 5% Transmission loses (Nos. of Units)</t>
  </si>
  <si>
    <t>(Projected Income Statement)</t>
  </si>
  <si>
    <t>(Projected Balance Sheet)</t>
  </si>
  <si>
    <t>(Projected Cash Flow Statement)</t>
  </si>
  <si>
    <t>Depreciation Schedule as per Income Tax Act</t>
  </si>
  <si>
    <t>Depreciation Schedule as per Company's Act, 2013</t>
  </si>
  <si>
    <t>(Projected Depreciation Schedule)</t>
  </si>
  <si>
    <t>(Projected Tax Calculation)</t>
  </si>
  <si>
    <t>Hybrid Plant</t>
  </si>
  <si>
    <t>per Day</t>
  </si>
  <si>
    <t>INR/YEAR</t>
  </si>
  <si>
    <t>Free O&amp;M period</t>
  </si>
  <si>
    <t>2 years</t>
  </si>
  <si>
    <t>of WDV</t>
  </si>
  <si>
    <t>Rs./Day</t>
  </si>
  <si>
    <t>Intalled Capacity (MW) - DC</t>
  </si>
  <si>
    <t>Financial Year</t>
  </si>
  <si>
    <t>66.20 MW Hybrid power project [41 MW DC Solar + 25.20 MW Wind] at Village: Vichhiyad, Taluka: Vagra, Dist: Bharuch, Gujarat - 392140.</t>
  </si>
  <si>
    <t>PVsyst - Simulation report dated 23/09/2024 Project: SPV Project at Vilayat Variant: Sai Bandhan_Fixed tilt 58.04 MWp_Emmvee_N type PV Module</t>
  </si>
  <si>
    <t>Tawanai Wind Resource Assessment Report</t>
  </si>
  <si>
    <t>KPI Green Energy Ltd - S120 2.1MWx14 - Vagra Final Report Mast: Sutrel Machine: Suzlon S120 2.1MW 1.225AD Hub Height: 140 m Rotor Diameter: 120 m Internal Locations: 14
External Locations: 87 Air Density Considered: 1.16 Kg/m^3</t>
  </si>
  <si>
    <t>Long Term Monthly Distribution, Net P50-P75-P90</t>
  </si>
  <si>
    <t>India is set to significantly boost its renewable energy investments, with a projected increase of 83% to approximately US$ 16.5 billion in 2024, as part of its strategy to transition to cleaner energy sources and reduce carbon emissions.
India is set to invest over US$ 360 billion in renewable energy and infrastructure by 2030, with US$ 190 billion to US$ 215 billion needed to achieve 500 GW of renewable capacity. An additional US$ 150 billion to US$ 170 billion will be required for electricity transmission and storage.
Brookfield Asset Management plans to boost its investments in India’s renewable energy sector to over US$ 10 billion in the next three to four years, also exploring electric vehicles and green hydrogen.
India's renewable energy sector set to attract over $250 billion in investments, with solar PV projects expecting $15.5 billion and battery manufacturing $2.7 billion.
The non-conventional energy space in India has become highly attractive for investors and received an FDI inflow of US$ 17.88 billion between April 2000-March 2024.
According to Moody's, India will require US$ 190 billion-US$ 215 billion of investment over the next seven years to achieve the target of 500 GW of renewable energy capacity by 2030, and another US$ 150 billion-US$ 170 billion for electricity transmission, distribution, and energy storage.
Radiance Renewables, an Indian renewable energy developer, and the UK's Private Infrastructure Development Group have formed a joint venture called Radiance InfraCo Renewables to develop greenfield solar and wind-solar hybrid projects for commercial and industrial clients in India, leveraging their expertise to support the country's transition towards its net-zero emissions target by 2070.
Maruti Suzuki India will invest Rs. 450 crore (US$ 54 million) over the next three years in renewable energy projects, including a biogas plant at Manesar and expanding solar capacity. The pilot biogas plant aims to produce 1 lakh cubic meters of biogas in FY 2024-25, offsetting 190 tonnes of CO2 annually. Solar capacity will grow from 43.2 MWp to 78.2 MWp by FY 2025-26, supporting Suzuki's 'Environment Vision 2050.'.
NTPC Green Energy Ltd. will invest Rs. 80,000 crore (US$ 9.59 billion) in Maharashtra for green hydrogen, ammonia, and methanol projects, including 2 GW pumped storage and up to 5 GW renewable energy projects, as part of a plan to build 60 GW renewable capacity by 2032.
On December 4, 2023, Andhra Pradesh announced Rs 6600 crore (US$ 794 million) clean energy and infrastructure expansion plans, including a 750 MW solar project, 100 MW solar plant, substation enhancements, collaborations with HPCL, Avera AI Mobility's electric vehicle expansion, and SECI contract for solar energy.
On January 4, 2024, Torrent Power signed four initial pacts with the Gujarat government to invest Rs 47,350 crore (US$ 5.70 billion) in renewable energy, green hydrogen, and electricity distribution. These investments are aimed at contributing to the state's development and creating employment opportunities.
On January 8, 2024, Tata Power announced a Rs 70,000 crore (US$ 8.42 billion) investment to develop 10 GW of solar and wind power capacity in Tamil Nadu over the next 5-7 years. This aligns with its goal of achieving 70% clean energy production by 2030.
In November 2023, AmpIn Energy Transition announced an investment of Rs. 3,100 crore (US$ 372.6 million) to establish renewable energy projects exceeding 600 MW and an integrated manufacturing facility for solar cells and modules across the Eastern region. The funding will be focused in West Bengal, Bihar, Odisha, Jharkhand, Chhattisgarh, and the Northeastern States.
Around US$ 2.8 trillion will be invested in energy in 2023 globally. More than US$ 1.7 trillion is going to clean energy, including renewable power, nuclear, grids, storage, low-emission fuels, efficiency improvements and end-use renewables and electrification.
US$ 2.4 billion National Hydrogen Mission for production of 5 MMT by 2030 and US$ 36 million additional in budget.
59 solar parks with an aggregate capacity 40 GW have been approved in India.
Solar Parks in Pavagada (2 GW), Kurnool (1 GW) and Bhadla-II (648 MW) are included in the top 5 operational solar parks of 7 GW capacity in the country.
The world’s largest renewable energy park of 30 GW capacity solar-wind hybrid project is under installation in Gujarat.
India offers a great opportunity for investments in the RE sector; $196.98 Bn worth of projects are underway in India.
Wind Energy has an offshore target of 30 GW by 2030 with 3 potential sites identified.</t>
  </si>
  <si>
    <t>66.20 MW Hybrid power project [41 MW DC Solar + 25.20 MW Wind]</t>
  </si>
  <si>
    <t>3RD FLOOR, 2137, BANSAL HOUSE, NR. GOLDEN ARC, ATABHAI CHOWK, Bhavnagar, BHAVNAGAR, Gujarat, India, 364002</t>
  </si>
  <si>
    <t>Under Saction 115BA</t>
  </si>
  <si>
    <t>This executive summary outlines the development of a 66.20 MW Hybrid Power Project (41 MW DC Solar + 25 MW Wind) at Village: Vichiyad, Taluka: Vagra, District: Bharuch, Gujarat, 392140. The project, initiated by M/s Sai Bandhan Infinium Limited, aims to harness solar &amp; Wind energy to meet the organization's growing electricity needs sustainably and to optimize the operation cost while taking the existing Rolling mill to full capacity.</t>
  </si>
  <si>
    <t>As a parent company M/s Sai Bandhan Infinium Limited has been venturing into shipping and ship-breaking industry since last 15 years. The company has forayed into integration with Bandhan TMX with the production capacity of 20,000 MT per month.</t>
  </si>
  <si>
    <t>As per the internal assessment done by the company, after 24 hours of operation of plant, it would be requiring more than 1.8 Crores units a month. Currently unit price is INR 5.96 per unit (subsidized rate as the plant operates only from 10 pm to 6 am) and as the company plans to operate the factory for 24 hours the charges will go up to INR 9.15 per unit. And therefore, the company has planned installation of hybrid wind - solar project to offset the electricity consumption while the plant operates for 3 shifts.</t>
  </si>
  <si>
    <t>Thus, the company can save up to INR 63.09 Crore by installing the proposed captive hybrid power plant. The primary objectives of the hybrid power plant is to reduce annual electricity cost by ~40%, decrease the carbon footprint by 30,000 tons per year, and ensure a reliable and renewable energy source for Sai Bandhan Infinium Limited's operations.</t>
  </si>
  <si>
    <t xml:space="preserve">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 According to which, estimated generated unit from the hybrid project would be 1459.15 lakhs in the initial year.
As per the agreement KPI will arrange the required land ~137.77 Acre at Renewable Energy Park for 66.20 MW Hybrid power project [41 MW DC Solar + 25.20 MW Wind] at Village: Vichhiyad, Taluka: Vagra, District: Bharuch, Gujarat – 392140 and sub-lease to Sai Bandhan. Grid Connectivity approval from GETCO for 140 MW Wind Solar hybrid power plant at 220/66 KV Wagra Substation has been taken by KPI Green Energy Ltd dated 02/11/2022.
The proposed captive hybrid power plant will be setting up with an initial investment of INR 467.62 Crore including EPC, IDC, Contingencies &amp; Preliminary &amp; Pre-operative expenses. The project is projected to achieve a return on investment (ROI) within 9.86 years. Annual savings on energy costs are estimated at ~INR 63.09 Crore, with a payback period of approximately 9.86 years.
The plant is expected to reduce CO2 emissions by 33,000 tons annually, contributing significantly to Sai Bandhan Infinium Limited's sustainability goals. Additionally, the project will create ~150 local jobs during the construction phase and ~25 permanent positions for ongoing operations &amp; maintenance. Plant is expected to be operational from 1st April, 2026 after having a 16 months implementation period from December 2024 to March 2026.
Thus, the proposed hybrid power plant represents a strategic investment in renewable energy, offering significant cost savings, environmental benefits, and alignment with Sai Bandhan Infinium Limited's sustainability objectives. We invite stakeholders to review the detailed project plan and support the initiative as we move forward with the implementation.
</t>
  </si>
  <si>
    <t>~75926 nos. of Solar Panel
540Wp of Bi-facial N-type Solar module from Waaree.</t>
  </si>
  <si>
    <t xml:space="preserve">Provisional Registration of Renewable Energy Project under Gujarat Renewable Energy Policy- 2023 from GUJARAT ENERGY DEVELOPMENT AGENCY (GEDA)
</t>
  </si>
  <si>
    <t>Certificate of Incorporation Consequent upon conversion to public company</t>
  </si>
  <si>
    <t xml:space="preserve">The company was incorporated to undertake and carry on the trader and business of shippers, breakers, ship repairers, shipping agents, broker, ship managers, tug owners, roading brokers, freight contractors, barge owners, lighter men, dredgers and forwarding agents, ship store merchants, ship husbands, stevedores, salvors, ship builders and ship repairers and to carry on business of breaking, cutting, dismantling of ship, steamers, trailers, steam launches, ocean going vessels, playing on water either by Company itself or through other arrangements whether on contract or job work basis. 
To carry on the business of manufacturing of and dealing in larc slabs, billets, ingots, squares, sheets by electro metallurgical process by operating induction are furnace of any other process and to manufacture, buy sell, import, export and dear in bars, sections, foils frats, rods, pipes, tubes, angles, channels, strips, plates, sheets, rails, nails, pins, coils, circles, nuts bolts, fasteners wire ropes, ferrous and nonferrous metal of all kinds and to conduct and carry on business of roiling, re-roiling, casting, welding, extruding, stretching, reducing forging, pressing, drawing, machining, grinding, processing working or finishing in any manner of all kinds of metals and alloys.
Under the same company, the Promoters have decided to set up the proposed captive 66.20 MW Hybrid power project [41 MW DC Solar + 25.20 MW Wind] at Village: Vichhiyad, Taluka: Vagra, District: Bharuch, Gujarat – 392140.
</t>
  </si>
  <si>
    <t>Shareholding of promoters dated 14th September, 2024 is as follows:</t>
  </si>
  <si>
    <t>for FY 2024-25 as on 14th September 2024</t>
  </si>
  <si>
    <t xml:space="preserve">Mr. ShivNarayan Bansal, aged 35 years, bearing PAN no. APOPB9420N is the appointed director from 29/08/2024. Mr. Shivnarayan Bansal has completed his graduation in Bachelor of Business from Latrobe University, Australia. He is having over 10 years of experience in various fields such as finance and ship recycling and off shore Industrial and other business activities. He is examining and advising on Purchase of Old ships and finalizes the deals with the suppliers. He is also guiding on off shore activities and is arranging finance for the business of the company. He plays a major role in providing strategic guidance to our Company. He will be supervising the functional heads and responsible for the overall operation and growth of our Company. </t>
  </si>
  <si>
    <t xml:space="preserve">  Regulatory Risks: Changes in government policies or reductions in subsidies could impact the financial viability of the solar project, affecting Sai Bandhan Infinium Limited’s profitability.
  Market Competition: Increased competition from other renewable energy sources or cheaper conventional energy options might affect the market share and pricing power of Sai Bandhan Infinium Limited.
  Technological Risks: Rapid changes in solar technology or issues with the reliability of the installed equipment could pose risks to the project’s performance and financial returns.
  Economic Fluctuations: Economic downturns could affect investment availability and delay project implementation or expansion plans.
</t>
  </si>
  <si>
    <t>The plant will feature high-efficiency solar panels with a combined capacity of 41 MW DC Solar (~75926 nos. of Solar Panel) 540Wp of Bi-facial N-type Solar module from Waaree and Suzlon S 120 – (2.1 X 12) 25.20 MW Wind turbine generator (WTG). It will utilize advanced photovoltaic (PV) technology and include a state-of-the-art monitoring system to optimize performance and maintenance.</t>
  </si>
  <si>
    <t>Proposed 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t>
  </si>
  <si>
    <t xml:space="preserve">
21°52'53.3"N 72°50'13.0"E</t>
  </si>
  <si>
    <t>Solar</t>
  </si>
  <si>
    <t>Wind</t>
  </si>
  <si>
    <t>Per MW Cost</t>
  </si>
  <si>
    <t>whereas the Rs. 5-7cr for on shore projects were proposed for the older technology turbines with less hub height and small swept area as per design</t>
  </si>
  <si>
    <t xml:space="preserve">M/s Sai Bandhan Infinium Limited has executed an EPC/Techno-Commercial contract with KPI Green Energy Private Limited for Captive hybrid power plant for 25.20 WTG with 36% PLF &amp; 41 MW DC Solar 18.50% PLF.
KPI Green Energy Limited, is the solar and hybrid vertical of KP Group, a prominent Gujarat based solar and hybrid power generating company has been appointed an EPC through entering into a legal agreement dated 13th September 2024 who will be the solution provider for the proposed 66.20 MW hybrid project to implement on turnkey basis within 16 months of zero date for CPP vertical i.e. to design, develop, transfer and maintain the solar and wind hybrid power plant on behalf of M/s Sai Bandhan Infinium Limited as an industrial customer.
As per the EPC agreement, the proposed captive hybrid power plant will be setting up with an initial investment of INR 467.62 Crore including EPC, IDC, and Contingencies &amp; Preliminary &amp; Pre-operative expenses, which is proposed to be funded through a term loan of INR 350.71 Crore and promoter’s equity of INR 116.90 Crore. Plant is expected to be operational from 1st April, 2026 after having a 16 months implementation period from 1st December 2024 to 31st March 2026.
The proposed wind solar hybrid power plant will not be having major building and civil works. Only land development and foundation work will be there as per the requirement of WTG and PV modules. Out of total EPC cost of INR 433.35 Cr., INR ~5% i.e. INR 21.67 Cr. will be the cost of Civil work, which seems to be reasonable after considering the infrastructure of the plant. However we are relied upon the data/information and EPC agreement of KPI shared with us by the client in this regard. </t>
  </si>
  <si>
    <t xml:space="preserve">5. 
6. </t>
  </si>
  <si>
    <t>Thus, ~INR 7.06 Crore per MW is the expected CAPEX for the proposed 66.20 MW Wind Solar Hybrid power plant 
Per MW cost of Solar and Wind power plants are in the line with market trends. The cost of a 1 MW solar power plant in India is typically between ₹4 and ₹5 crores. The cost depends on several factors, including: Solar panels, Land, Balance of system (BOS) components, Installation challenges, Batteries. For reference Amplus Solar (https://amplussolar.com/blogs/1mw-solar-power-plant) and Waree (https://waaree.com/blog/5-mw-solar-power-energy-plant-in-india-profit-cost-land-requirement/) are known name in this field.
Similarly, According to a report by the Ministry of New and Renewable Energy in India, the capital cost of wind power projects in India ranges from INR 5.5 crore per MW to INR 6.5 crore per MW (approximately USD 750,000 to USD 880,000 per MW) for onshore wind projects, and from INR 8.5 crore per MW to INR 12 crore per MW (approximately USD 1.2 million to USD 1.6 million per MW) for offshore wind project. (https://www.linkedin.com/pulse/india-wind-energy-potential-quesrow#:~:text=According%20to%20a%20report%20by,INR%2012%20crore%20per%20MW%20).</t>
  </si>
  <si>
    <t>State Load Despatch Center</t>
  </si>
  <si>
    <t>M/s. Sai Infinium Limited</t>
  </si>
  <si>
    <t>Mat Credit Entitlement</t>
  </si>
  <si>
    <t>Change in MAT</t>
  </si>
  <si>
    <t>Transmission loss (Including Inhouse farm lossess)</t>
  </si>
  <si>
    <t>Forecasting &amp;
Scheduling</t>
  </si>
  <si>
    <t>INR/MW/Month</t>
  </si>
  <si>
    <t>GEDA Certification Charges</t>
  </si>
  <si>
    <t>INR/MW/Year</t>
  </si>
  <si>
    <t>Charges will vary every year as per GERC order</t>
  </si>
  <si>
    <t>GETCO Feeder Bay Maintenance Charges</t>
  </si>
  <si>
    <t>Approx.</t>
  </si>
  <si>
    <t>Forecasting &amp; Scheduling Charges</t>
  </si>
  <si>
    <t>Per MW Per Year</t>
  </si>
  <si>
    <t>Total Statuatory Fee &amp; Charges</t>
  </si>
  <si>
    <t>at Village: Sardharka Taluka: Wankaner Morbi District, State of Gujrat 363621</t>
  </si>
  <si>
    <t>at 66KVGangiyavadar substation of GETCO</t>
  </si>
  <si>
    <t>GUJARAT ENERGY TRANSMISSION CORPORATION LIMITED</t>
  </si>
  <si>
    <t>GETCO/R&amp;C/STAGE2000127</t>
  </si>
  <si>
    <t>The plant will feature high-efficiency solar panels with a combined capacity of 36 MW DC Solar (~62062 nos. of Solar PV Module) 580Wp of BiN-08-580 type Solar module from Waaree Energies Limited and Suzlon S 120 – (2.1 X 13) 27.30 MW Wind turbine generator (WTG)</t>
  </si>
  <si>
    <t>Specialize turnkey EPC solutions for Wind-Solar Hybrid projects with battery storage, serving IPP and C&amp;I clients under Capex, Captive, Group Captive, and 3rd PartySalesmodels.</t>
  </si>
  <si>
    <t>Forecasting &amp; Scheduling</t>
  </si>
  <si>
    <t>Amount per Unit</t>
  </si>
  <si>
    <t>GST%</t>
  </si>
  <si>
    <t>GST Amount</t>
  </si>
  <si>
    <t>Total Amount</t>
  </si>
  <si>
    <t>Supply of Solar Panel and construction of solar park with supply of PV panel Tier -1 Top Con, Inverter, all required, Inverter duty Transformer, Aux, transformer, LTDB, MMS, HT Cable, LT cable, DC cable, earthing cable, HDPE pipe, cable accessories, Earthing strip, Metering. Balance of Plant (Land, Permits, Approvals, Land, Fencing, Approach Road, Internal Line, Commissioning)</t>
  </si>
  <si>
    <t>Certificate of Incorporation pursuant to change of name</t>
  </si>
  <si>
    <t>the name of the company has been changed from SAI BANDHAN INFINIUM LIMITED to SAI INFINIUM
LIMITED with effect from the date of</t>
  </si>
  <si>
    <t>22°38'54.9"N 71°01'46.3"E</t>
  </si>
  <si>
    <t>at Village: Sardharka Taluka: Wankaner Morbi District</t>
  </si>
  <si>
    <t>BiN-08-580</t>
  </si>
  <si>
    <t xml:space="preserve">A. We shall Operate and Maintain the WTG/ Solar Plant for the first 2 years of operation from the date of commissioning, free of cost to the Buyer. This shall also include the provision of necessary spares and consumables.
B. We shall facilitate for necessary arrangements for a Complete Operation, Maintenance and Security Contract with the facility provider from the start of the 3rd year of operation from the date of commissioning to the end of the 25th year at the anticipated rates as mentioned.
C. From the beginning of the 3rd year from the date of commissioning to the end of the 10th year O&amp;M Expenses as per the below table.
</t>
  </si>
  <si>
    <t>In private free hold land, the registered lease deed shall be executed in favor of the customer before the commissioning of the project. Lease shall be 3.0 lacs per WTG per year with 7% escalation on every 3rd year basis start from 2nd year on wards and for solar 50k/ Acre/ Year with 7% escalation on every 3rd year basis start from 2nd year onwards. Balance all other documents like 7/12 extracts, NA Permissions, etc. shall be obtained after the commissioning of the project as per the government procedures and guidelines.</t>
  </si>
  <si>
    <t>11. Evacuation Arrangement and Grid Availability</t>
  </si>
  <si>
    <t xml:space="preserve">We shall arrange for adequate evacuation facilities for the project. The timely completion of the permanent power evacuation arrangement depends on various permissions from Government / Nodal Agency / DISCOM and also the Right of Way (ROW) by the local villagers. Accordingly, in case of any delay in the completion of the permanent power evacuation arrangement, we shall arrange for a temporary power evacuation for the commissioning of your project, subject to feasibility with the relevant agency.
Any change or levy of new charges, levies, duties or access shall be borne by Buyer at actual, as levied by any Government Authority from time to time. The buyer shall also agree to enter into an agreement with the concerned service provider for such O&amp;M as per their draft and terms &amp; conditions therein
</t>
  </si>
  <si>
    <t>The following are some of the prevailing Open Access Charges &amp; losses payable by the Buyer:</t>
  </si>
  <si>
    <t xml:space="preserve">end-to-end solution  provider in conventional wind and Large-scale PV Solar projects. </t>
  </si>
  <si>
    <t>https://operaenergy.in/</t>
  </si>
  <si>
    <t xml:space="preserve">O&amp;M WTG and Wind farm
O&amp;M of BoP Components
Scheduled Maintenance
Unscheduled Maintenance
O&amp;M of Substation
.
</t>
  </si>
  <si>
    <t>Sr. No.</t>
  </si>
  <si>
    <t>Year</t>
  </si>
  <si>
    <t>Project Location</t>
  </si>
  <si>
    <t>Type</t>
  </si>
  <si>
    <t xml:space="preserve">  Capacity (MW)</t>
  </si>
  <si>
    <t>2014 - 2018</t>
  </si>
  <si>
    <t>GJ - Dwarka</t>
  </si>
  <si>
    <t>2015 - 2016</t>
  </si>
  <si>
    <t>GJ - Bhatel</t>
  </si>
  <si>
    <t>2018 - 2020</t>
  </si>
  <si>
    <t>GJ - Jodiya</t>
  </si>
  <si>
    <t>2018 - 2019</t>
  </si>
  <si>
    <t>GJ - Amreli</t>
  </si>
  <si>
    <t>GJ - Jamjodhpur</t>
  </si>
  <si>
    <t>2019 - 2020</t>
  </si>
  <si>
    <t>GJ - Mandavi</t>
  </si>
  <si>
    <t>2019 - 2022</t>
  </si>
  <si>
    <t>GJ - Lakhpat</t>
  </si>
  <si>
    <t>2020 - 2021</t>
  </si>
  <si>
    <t>GJ - Khambhaliya</t>
  </si>
  <si>
    <t>Sub station</t>
  </si>
  <si>
    <t>2021 - 2022</t>
  </si>
  <si>
    <t>GJ - Gondal</t>
  </si>
  <si>
    <t>GJ - Rajkot</t>
  </si>
  <si>
    <t>GJ - Jamnagar</t>
  </si>
  <si>
    <t>GJ - Mahuva</t>
  </si>
  <si>
    <t>hybrid</t>
  </si>
  <si>
    <t>MH - Kallam</t>
  </si>
  <si>
    <t xml:space="preserve"> Solar</t>
  </si>
  <si>
    <t>2022 - 2023</t>
  </si>
  <si>
    <t>2022 – 2023</t>
  </si>
  <si>
    <t>ASSET UNDER MANAGEMENT (OPERATION &amp; MAINTENANCE)</t>
  </si>
  <si>
    <t>S. No</t>
  </si>
  <si>
    <t>Customer Name</t>
  </si>
  <si>
    <t>Solar / Wind</t>
  </si>
  <si>
    <t>Capacity in MW</t>
  </si>
  <si>
    <t>2020-21</t>
  </si>
  <si>
    <t>Envision Wind Power Service India Pvt Ltd (Owner Sprng Energy)</t>
  </si>
  <si>
    <t>2021-22</t>
  </si>
  <si>
    <t>Cleanmax Max Vent Power Pvt Ltd</t>
  </si>
  <si>
    <t>Tata Power Renewable Energy Ltd</t>
  </si>
  <si>
    <t>EPC PROJECT ON GOING</t>
  </si>
  <si>
    <t>2022-23</t>
  </si>
  <si>
    <t>PR No.: GEDA/PR/WSH/23-24/02/824/13</t>
  </si>
  <si>
    <t>Provisional Registration of Renewable Energy Project under Gujarat Renewable Energy Policy- 2023</t>
  </si>
  <si>
    <t>Wankaner, Gujarat Land Type Private Land</t>
  </si>
  <si>
    <t>No. of Available Locations</t>
  </si>
  <si>
    <t>13 Terrain Type Plain Terrain</t>
  </si>
  <si>
    <t>Soil Type</t>
  </si>
  <si>
    <t>Murrum &amp; Hard Rock Elevation Range (m) 85 to 125 m AMSL</t>
  </si>
  <si>
    <t>Land Type</t>
  </si>
  <si>
    <t>Terrain Type</t>
  </si>
  <si>
    <t>Elevation Range (m)</t>
  </si>
  <si>
    <t>Wankaner, Gujarat</t>
  </si>
  <si>
    <t>Private Land</t>
  </si>
  <si>
    <t>Plain Terrain</t>
  </si>
  <si>
    <t>Murrum &amp; Hard Rock</t>
  </si>
  <si>
    <t>85 to 125 m AMSL</t>
  </si>
  <si>
    <t>SITE DESCRIPTION</t>
  </si>
  <si>
    <t>No of WMS</t>
  </si>
  <si>
    <t>Wind Mast</t>
  </si>
  <si>
    <t>Wind mast Height</t>
  </si>
  <si>
    <t>Measurement Period</t>
  </si>
  <si>
    <t>Elevation</t>
  </si>
  <si>
    <t>Project Average WS at 140 m</t>
  </si>
  <si>
    <t>WPD at 140 m</t>
  </si>
  <si>
    <t>Temperature at 10 m</t>
  </si>
  <si>
    <t>Pressure at 10 m</t>
  </si>
  <si>
    <t>Air density</t>
  </si>
  <si>
    <t>Wind Shear</t>
  </si>
  <si>
    <t>Turbulence Intensity at 15 m/s</t>
  </si>
  <si>
    <t>Details</t>
  </si>
  <si>
    <t>Chitrakhada</t>
  </si>
  <si>
    <t>100 m</t>
  </si>
  <si>
    <t>Nov 2020 – Oct 2021</t>
  </si>
  <si>
    <t>119 m</t>
  </si>
  <si>
    <t>6.60 m/s</t>
  </si>
  <si>
    <t>266 W/m2</t>
  </si>
  <si>
    <t>27.1 oC</t>
  </si>
  <si>
    <t>977 mbar</t>
  </si>
  <si>
    <t>1.15 Kg/m3</t>
  </si>
  <si>
    <t>WIND CLIMATIC PARAMETERS</t>
  </si>
  <si>
    <t>Project: 36 MWp DC Solar</t>
  </si>
  <si>
    <t>PVsyst V7.2.8 VC0, Simulation date: 10/01/25</t>
  </si>
  <si>
    <t>Total Cost of generation of power (INR Crores)</t>
  </si>
  <si>
    <t>Cost of generation of Generation of units (INR/Unit)</t>
  </si>
  <si>
    <t>Cost of generation of Export of units (INR/Unit)</t>
  </si>
  <si>
    <t>(Rs. In Cr)</t>
  </si>
  <si>
    <t>No. of Working Days in a year</t>
  </si>
  <si>
    <t>Nos.</t>
  </si>
  <si>
    <t>No. of Working Hours in a year</t>
  </si>
  <si>
    <t>Plant Capacity  Per Annum (TMT Bar)</t>
  </si>
  <si>
    <t>Plant Install Capacity (Existing)</t>
  </si>
  <si>
    <t>Plant Capacity  Per Annum</t>
  </si>
  <si>
    <t>In MT</t>
  </si>
  <si>
    <t>Full Machine Per Day Capacity</t>
  </si>
  <si>
    <t>Actual Capacity utilisation</t>
  </si>
  <si>
    <t>Yearly Production</t>
  </si>
  <si>
    <t>Plant Utilization Capacity Per Day</t>
  </si>
  <si>
    <t>Month</t>
  </si>
  <si>
    <t>TMT BAR</t>
  </si>
  <si>
    <t>Manufacturing</t>
  </si>
  <si>
    <t>Per Day</t>
  </si>
  <si>
    <t>TMT Bar Division</t>
  </si>
  <si>
    <t>MS Structure</t>
  </si>
  <si>
    <t>Sales Price</t>
  </si>
  <si>
    <t>Total Sales</t>
  </si>
  <si>
    <t>Ship Breaking Activity (Direct Income)</t>
  </si>
  <si>
    <t>In Cr</t>
  </si>
  <si>
    <t>Real Estate Activity (Direct Income)</t>
  </si>
  <si>
    <t>Grand Total Sales</t>
  </si>
  <si>
    <t>Raw Material</t>
  </si>
  <si>
    <t>RM Cost</t>
  </si>
  <si>
    <t>Cost Price</t>
  </si>
  <si>
    <t>Billet / MS Pallet</t>
  </si>
  <si>
    <t>In INR</t>
  </si>
  <si>
    <t>Per MT</t>
  </si>
  <si>
    <t>Total Raw Materials  Cost</t>
  </si>
  <si>
    <t>Power &amp; Fuel</t>
  </si>
  <si>
    <t>Monthly Expense</t>
  </si>
  <si>
    <t>INR/MT</t>
  </si>
  <si>
    <t>Available Annual Months</t>
  </si>
  <si>
    <t>Total Yearly Expense</t>
  </si>
  <si>
    <t>INR Lacs/Annum</t>
  </si>
  <si>
    <t>Direct Labour</t>
  </si>
  <si>
    <t>Skilled Staff</t>
  </si>
  <si>
    <t>Nos</t>
  </si>
  <si>
    <t>Semi-Skilled Staff</t>
  </si>
  <si>
    <t>Unskilled Staff</t>
  </si>
  <si>
    <t>Monthly Wages</t>
  </si>
  <si>
    <t>INR/PM</t>
  </si>
  <si>
    <t>Yearly Wages</t>
  </si>
  <si>
    <t>Production Manager</t>
  </si>
  <si>
    <t>INR/ANNUM</t>
  </si>
  <si>
    <t>Salary &amp; Employee Benefits</t>
  </si>
  <si>
    <t>Sales &amp; Marketing</t>
  </si>
  <si>
    <t>Commercial Manager</t>
  </si>
  <si>
    <t>HR &amp; Accounting Staff</t>
  </si>
  <si>
    <t>Technical Director</t>
  </si>
  <si>
    <t>Total Employee</t>
  </si>
  <si>
    <t>Monthly Salaries</t>
  </si>
  <si>
    <t>Monthly Salary</t>
  </si>
  <si>
    <t>Emloyee Salary &amp; Benfits</t>
  </si>
  <si>
    <t>FINAL SUMMARY</t>
  </si>
  <si>
    <t>Net Sales</t>
  </si>
  <si>
    <t>Base</t>
  </si>
  <si>
    <t>RM Consume</t>
  </si>
  <si>
    <t>Stores &amp; Spares</t>
  </si>
  <si>
    <t>Jobwork Expenses</t>
  </si>
  <si>
    <t>Direct Expenses</t>
  </si>
  <si>
    <t>Rent Expenses</t>
  </si>
  <si>
    <t>Selling &amp; Admin Expneses</t>
  </si>
  <si>
    <t>Freight Outward</t>
  </si>
  <si>
    <t>POWER CONSUMTION</t>
  </si>
  <si>
    <t>Existing</t>
  </si>
  <si>
    <t>Proposed</t>
  </si>
  <si>
    <t>Installed power capicity(in KVA)</t>
  </si>
  <si>
    <t>Divesity factor</t>
  </si>
  <si>
    <t>Average KVA</t>
  </si>
  <si>
    <t>No. of working days</t>
  </si>
  <si>
    <t>No. of working hrs per day</t>
  </si>
  <si>
    <t>capicity utilizaton</t>
  </si>
  <si>
    <t>Units to be consumed</t>
  </si>
  <si>
    <t>Rate per unit</t>
  </si>
  <si>
    <t>TOTAL MONTHLY EXP</t>
  </si>
  <si>
    <r>
      <t>(</t>
    </r>
    <r>
      <rPr>
        <b/>
        <sz val="11"/>
        <color indexed="9"/>
        <rFont val="Calibri"/>
        <family val="2"/>
        <scheme val="minor"/>
      </rPr>
      <t>In Lakhs)</t>
    </r>
  </si>
  <si>
    <t>Net units to be purchsed from DISCOM</t>
  </si>
  <si>
    <t>Monthly electricity Cost (RS. Crores)</t>
  </si>
  <si>
    <t xml:space="preserve">Ship Breaking </t>
  </si>
  <si>
    <t>%age of Sales</t>
  </si>
  <si>
    <t>O&amp;M Charges for Hybrid Plant</t>
  </si>
  <si>
    <t>Statuatory Fee &amp; Charges (For hybrid Plant)</t>
  </si>
  <si>
    <t>Lease Rentals for land for hybrid plant</t>
  </si>
  <si>
    <t>Saving in Electricity cost (Rs. Crores per month)</t>
  </si>
  <si>
    <t>Cost of generation of electricity (Rs. Crores per month)</t>
  </si>
  <si>
    <t>Net saving (Rs. Crores per month)</t>
  </si>
  <si>
    <t>Units to be exported from Hybrid plant</t>
  </si>
  <si>
    <t>Other Long term liabilities</t>
  </si>
  <si>
    <t>Property, Plant and equipment</t>
  </si>
  <si>
    <t>Capital Work in Progress</t>
  </si>
  <si>
    <t>Goodwill</t>
  </si>
  <si>
    <t>Other non Current Assets</t>
  </si>
  <si>
    <t>(Projected Working Capital )</t>
  </si>
  <si>
    <t>Finished Goods</t>
  </si>
  <si>
    <t>Raw Material inventory</t>
  </si>
  <si>
    <t>CURRENT LIABILTIES</t>
  </si>
  <si>
    <t>Creditors for goods</t>
  </si>
  <si>
    <t>Creditor for Expenses</t>
  </si>
  <si>
    <t>WORKING CAPITAL GAP</t>
  </si>
  <si>
    <t>Audited</t>
  </si>
  <si>
    <t>Projected</t>
  </si>
  <si>
    <t>Total Expenses (Excluding Freight Outward)</t>
  </si>
  <si>
    <t>+ Addition during the year</t>
  </si>
  <si>
    <t>-Disposal During the year</t>
  </si>
  <si>
    <t>Clsoing as at year end</t>
  </si>
  <si>
    <t>Total GROSS BLOCK</t>
  </si>
  <si>
    <t>Less: Depreciation fund</t>
  </si>
  <si>
    <t>As per company</t>
  </si>
  <si>
    <t>As per IT</t>
  </si>
  <si>
    <t>DEPRECIATION ASSUMPTIONS</t>
  </si>
  <si>
    <t>Business Projections</t>
  </si>
  <si>
    <t>(ASSUMPTIONS/VARIABLES) - STEEL PLANT</t>
  </si>
  <si>
    <t>(ASSUMPTIONS/VARIABLES) - UPCOMING 17.3 MW HYBRID PLANT</t>
  </si>
  <si>
    <t>Manufacturing Expenses</t>
  </si>
  <si>
    <t>Cost of materials consumed</t>
  </si>
  <si>
    <t>Other expenses</t>
  </si>
  <si>
    <t>Estimated</t>
  </si>
  <si>
    <t>PARAMETER</t>
  </si>
  <si>
    <t>Missc. Assets &amp; Equipments</t>
  </si>
  <si>
    <t>Missc. Assets</t>
  </si>
  <si>
    <t>Less: Consession</t>
  </si>
  <si>
    <t>Sub Total Including Land</t>
  </si>
  <si>
    <t>Sub Total Excluding Land</t>
  </si>
  <si>
    <t>Pre-Operative Expenses</t>
  </si>
  <si>
    <t>Contigencies</t>
  </si>
  <si>
    <t>IDC Cost</t>
  </si>
  <si>
    <t>Margin Money for Working Capital</t>
  </si>
  <si>
    <t>Total Project Cost</t>
  </si>
  <si>
    <t>MEANS OF FINANCE</t>
  </si>
  <si>
    <t>Term Loan</t>
  </si>
  <si>
    <t>Investment By the Company</t>
  </si>
  <si>
    <t>Internal Accruals</t>
  </si>
  <si>
    <t>Total Cost of Project</t>
  </si>
  <si>
    <t>Total Cost
(INR Crores)</t>
  </si>
  <si>
    <t>Building &amp; Plant &amp; Machinery (Inc. GST)</t>
  </si>
  <si>
    <t>IPO Proceeds (Share capital + Share Premium)</t>
  </si>
  <si>
    <t xml:space="preserve"> Depreciation - Land</t>
  </si>
  <si>
    <t>Increase in Equity / Share Capital/USL/IPO</t>
  </si>
  <si>
    <t>COST OF PROJECT</t>
  </si>
  <si>
    <t>* Survey numbers of land shall be provided once the EPC agreement is executed with EPC partner.</t>
  </si>
  <si>
    <t>Leasehold Land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</si>
</sst>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 * \-#,##0.00_ ;_ * &quot;-&quot;??_ ;_ @_ "/>
    <numFmt numFmtId="164" formatCode="0.000"/>
    <numFmt numFmtId="165" formatCode="0\ &quot;Months&quot;"/>
    <numFmt numFmtId="166" formatCode="0.0"/>
    <numFmt numFmtId="167" formatCode="[$-409]d\-mmm\-yy;@"/>
    <numFmt numFmtId="168" formatCode="_ * #,##0_ ;_ * \-#,##0_ ;_ * &quot;-&quot;??_ ;_ @_ "/>
    <numFmt numFmtId="169" formatCode="_ * #,##0.00000000_ ;_ * \-#,##0.00000000_ ;_ * &quot;-&quot;??_ ;_ @_ "/>
    <numFmt numFmtId="170" formatCode="_ * #,##0.00000_ ;_ * \-#,##0.00000_ ;_ * &quot;-&quot;??_ ;_ @_ "/>
    <numFmt numFmtId="171" formatCode="#,##0.0"/>
    <numFmt numFmtId="172" formatCode="0.0%"/>
  </numFmts>
  <fonts count="5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theme="1"/>
      <name val="Gill Sans MT"/>
      <family val="2"/>
    </font>
    <font>
      <sz val="11"/>
      <color theme="1"/>
      <name val="Calibri"/>
      <family val="2"/>
    </font>
    <font>
      <b/>
      <sz val="11"/>
      <color theme="1"/>
      <name val="Calibri"/>
      <family val="2"/>
    </font>
    <font>
      <b/>
      <sz val="12"/>
      <color theme="0"/>
      <name val="Calibri"/>
      <family val="2"/>
    </font>
    <font>
      <sz val="11"/>
      <color theme="0"/>
      <name val="Calibri"/>
      <family val="2"/>
    </font>
    <font>
      <b/>
      <sz val="11"/>
      <color theme="0"/>
      <name val="Calibri"/>
      <family val="2"/>
    </font>
    <font>
      <sz val="11"/>
      <color rgb="FF0070C0"/>
      <name val="Calibri"/>
      <family val="2"/>
    </font>
    <font>
      <sz val="11"/>
      <name val="Calibri"/>
      <family val="2"/>
    </font>
    <font>
      <b/>
      <sz val="14"/>
      <color theme="0"/>
      <name val="Calibri"/>
      <family val="2"/>
    </font>
    <font>
      <b/>
      <sz val="11"/>
      <color rgb="FF0070C0"/>
      <name val="Calibri"/>
      <family val="2"/>
    </font>
    <font>
      <b/>
      <sz val="11"/>
      <color rgb="FFC00000"/>
      <name val="Calibri"/>
      <family val="2"/>
    </font>
    <font>
      <b/>
      <u/>
      <sz val="11"/>
      <color theme="1"/>
      <name val="Calibri"/>
      <family val="2"/>
    </font>
    <font>
      <b/>
      <i/>
      <sz val="10"/>
      <color theme="1"/>
      <name val="Calibri"/>
      <family val="2"/>
    </font>
    <font>
      <i/>
      <sz val="10"/>
      <color theme="1"/>
      <name val="Calibri"/>
      <family val="2"/>
    </font>
    <font>
      <b/>
      <i/>
      <sz val="11"/>
      <color theme="1"/>
      <name val="Calibri"/>
      <family val="2"/>
      <scheme val="minor"/>
    </font>
    <font>
      <i/>
      <sz val="11"/>
      <color theme="1"/>
      <name val="Calibri"/>
      <family val="2"/>
    </font>
    <font>
      <i/>
      <sz val="11"/>
      <color rgb="FF0070C0"/>
      <name val="Calibri"/>
      <family val="2"/>
    </font>
    <font>
      <b/>
      <i/>
      <sz val="11"/>
      <color theme="1"/>
      <name val="Calibri"/>
      <family val="2"/>
    </font>
    <font>
      <b/>
      <i/>
      <sz val="11"/>
      <color rgb="FF0070C0"/>
      <name val="Calibri"/>
      <family val="2"/>
    </font>
    <font>
      <sz val="11"/>
      <color theme="5" tint="-0.249977111117893"/>
      <name val="Calibri"/>
      <family val="2"/>
    </font>
    <font>
      <i/>
      <sz val="11"/>
      <color theme="5" tint="-0.249977111117893"/>
      <name val="Calibri"/>
      <family val="2"/>
    </font>
    <font>
      <b/>
      <u/>
      <sz val="12"/>
      <color theme="5" tint="-0.249977111117893"/>
      <name val="Calibri"/>
      <family val="2"/>
    </font>
    <font>
      <b/>
      <sz val="11"/>
      <name val="Calibri"/>
      <family val="2"/>
    </font>
    <font>
      <sz val="11"/>
      <name val="Calibri"/>
      <family val="2"/>
      <scheme val="minor"/>
    </font>
    <font>
      <sz val="11"/>
      <color rgb="FFFF0000"/>
      <name val="Calibri"/>
      <family val="2"/>
    </font>
    <font>
      <b/>
      <u/>
      <sz val="11"/>
      <color theme="1"/>
      <name val="Calibri"/>
      <family val="2"/>
      <scheme val="minor"/>
    </font>
    <font>
      <sz val="11"/>
      <color rgb="FF0070C0"/>
      <name val="Calibri"/>
      <family val="2"/>
      <scheme val="minor"/>
    </font>
    <font>
      <i/>
      <sz val="10"/>
      <color rgb="FFC00000"/>
      <name val="Calibri"/>
      <family val="2"/>
    </font>
    <font>
      <sz val="10"/>
      <name val="Arial"/>
      <family val="2"/>
    </font>
    <font>
      <b/>
      <sz val="11"/>
      <color rgb="FFFF0000"/>
      <name val="Calibri"/>
      <family val="2"/>
    </font>
    <font>
      <b/>
      <u/>
      <sz val="11"/>
      <color rgb="FFFF0000"/>
      <name val="Calibri"/>
      <family val="2"/>
    </font>
    <font>
      <sz val="11"/>
      <color theme="0" tint="-0.499984740745262"/>
      <name val="Calibri"/>
      <family val="2"/>
    </font>
    <font>
      <sz val="9"/>
      <color indexed="81"/>
      <name val="Tahoma"/>
      <family val="2"/>
    </font>
    <font>
      <b/>
      <sz val="9"/>
      <color indexed="81"/>
      <name val="Tahoma"/>
      <family val="2"/>
    </font>
    <font>
      <u/>
      <sz val="11"/>
      <color theme="10"/>
      <name val="Calibri"/>
      <family val="2"/>
      <scheme val="minor"/>
    </font>
    <font>
      <sz val="11"/>
      <color rgb="FFFF0000"/>
      <name val="Calibri"/>
      <family val="2"/>
      <scheme val="minor"/>
    </font>
    <font>
      <sz val="11"/>
      <color theme="0"/>
      <name val="Calibri"/>
      <family val="2"/>
      <scheme val="minor"/>
    </font>
    <font>
      <sz val="10"/>
      <name val="Arial"/>
      <family val="2"/>
    </font>
    <font>
      <b/>
      <sz val="11"/>
      <name val="Calibri"/>
      <family val="2"/>
      <scheme val="minor"/>
    </font>
    <font>
      <b/>
      <u/>
      <sz val="11"/>
      <name val="Calibri"/>
      <family val="2"/>
      <scheme val="minor"/>
    </font>
    <font>
      <b/>
      <u/>
      <sz val="11"/>
      <color theme="0"/>
      <name val="Calibri"/>
      <family val="2"/>
      <scheme val="minor"/>
    </font>
    <font>
      <sz val="11"/>
      <color theme="4"/>
      <name val="Calibri"/>
      <family val="2"/>
      <scheme val="minor"/>
    </font>
    <font>
      <b/>
      <sz val="11"/>
      <color rgb="FFFF0000"/>
      <name val="Calibri"/>
      <family val="2"/>
      <scheme val="minor"/>
    </font>
    <font>
      <b/>
      <u/>
      <sz val="11"/>
      <color rgb="FFFF0000"/>
      <name val="Calibri"/>
      <family val="2"/>
      <scheme val="minor"/>
    </font>
    <font>
      <b/>
      <sz val="11"/>
      <color indexed="9"/>
      <name val="Calibri"/>
      <family val="2"/>
      <scheme val="minor"/>
    </font>
    <font>
      <b/>
      <i/>
      <u/>
      <sz val="11"/>
      <name val="Calibri"/>
      <family val="2"/>
      <scheme val="minor"/>
    </font>
    <font>
      <sz val="11"/>
      <color theme="0" tint="-0.249977111117893"/>
      <name val="Calibri"/>
      <family val="2"/>
    </font>
    <font>
      <sz val="10"/>
      <color rgb="FFFF0000"/>
      <name val="Times New Roman"/>
      <family val="1"/>
    </font>
  </fonts>
  <fills count="18">
    <fill>
      <patternFill patternType="none"/>
    </fill>
    <fill>
      <patternFill patternType="gray125"/>
    </fill>
    <fill>
      <patternFill patternType="solid">
        <fgColor rgb="FF002060"/>
        <bgColor indexed="64"/>
      </patternFill>
    </fill>
    <fill>
      <patternFill patternType="solid">
        <fgColor theme="8" tint="0.79998168889431442"/>
        <bgColor indexed="64"/>
      </patternFill>
    </fill>
    <fill>
      <patternFill patternType="solid">
        <fgColor theme="5"/>
        <bgColor indexed="64"/>
      </patternFill>
    </fill>
    <fill>
      <patternFill patternType="solid">
        <fgColor theme="8" tint="-0.249977111117893"/>
        <bgColor indexed="64"/>
      </patternFill>
    </fill>
    <fill>
      <patternFill patternType="solid">
        <fgColor rgb="FFFFD966"/>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5" tint="-0.49998474074526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5" tint="-0.249977111117893"/>
        <bgColor indexed="64"/>
      </patternFill>
    </fill>
    <fill>
      <patternFill patternType="solid">
        <fgColor theme="3"/>
        <bgColor indexed="64"/>
      </patternFill>
    </fill>
    <fill>
      <patternFill patternType="solid">
        <fgColor theme="3"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4" tint="-0.249977111117893"/>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9" fontId="32" fillId="0" borderId="0" applyFont="0" applyFill="0" applyBorder="0" applyAlignment="0" applyProtection="0"/>
    <xf numFmtId="0" fontId="38" fillId="0" borderId="0" applyNumberFormat="0" applyFill="0" applyBorder="0" applyAlignment="0" applyProtection="0"/>
    <xf numFmtId="0" fontId="41" fillId="0" borderId="0"/>
    <xf numFmtId="0" fontId="41" fillId="0" borderId="0"/>
  </cellStyleXfs>
  <cellXfs count="353">
    <xf numFmtId="0" fontId="0" fillId="0" borderId="0" xfId="0"/>
    <xf numFmtId="0" fontId="5" fillId="0" borderId="0" xfId="3" applyFont="1" applyAlignment="1">
      <alignment vertical="center"/>
    </xf>
    <xf numFmtId="0" fontId="5" fillId="0" borderId="0" xfId="3" applyFont="1" applyAlignment="1">
      <alignment horizontal="left" vertical="center"/>
    </xf>
    <xf numFmtId="43" fontId="5" fillId="0" borderId="0" xfId="1" applyFont="1" applyAlignment="1">
      <alignment horizontal="center" vertical="center"/>
    </xf>
    <xf numFmtId="0" fontId="7" fillId="5" borderId="0" xfId="3" applyFont="1" applyFill="1" applyAlignment="1">
      <alignment horizontal="left" vertical="center"/>
    </xf>
    <xf numFmtId="0" fontId="12" fillId="4" borderId="0" xfId="3" applyFont="1" applyFill="1" applyAlignment="1">
      <alignment horizontal="left" vertical="center"/>
    </xf>
    <xf numFmtId="0" fontId="5" fillId="0" borderId="0" xfId="0" applyFont="1" applyAlignment="1">
      <alignment vertical="center"/>
    </xf>
    <xf numFmtId="0" fontId="5" fillId="0" borderId="0" xfId="0" applyFont="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9" fillId="2" borderId="1" xfId="0" applyFont="1" applyFill="1" applyBorder="1" applyAlignment="1">
      <alignment vertical="center"/>
    </xf>
    <xf numFmtId="0" fontId="6" fillId="3" borderId="0" xfId="0" applyFont="1" applyFill="1" applyAlignment="1">
      <alignment horizontal="left" vertical="center"/>
    </xf>
    <xf numFmtId="0" fontId="6" fillId="3" borderId="0" xfId="0" applyFont="1" applyFill="1" applyAlignment="1">
      <alignment horizontal="center" vertical="center"/>
    </xf>
    <xf numFmtId="15" fontId="10" fillId="0" borderId="0" xfId="0" applyNumberFormat="1" applyFont="1" applyAlignment="1">
      <alignment horizontal="center" vertical="center"/>
    </xf>
    <xf numFmtId="165" fontId="10" fillId="0" borderId="0" xfId="1" applyNumberFormat="1" applyFont="1" applyAlignment="1">
      <alignment horizontal="center" vertical="center"/>
    </xf>
    <xf numFmtId="0" fontId="5" fillId="0" borderId="0" xfId="0" applyFont="1"/>
    <xf numFmtId="0" fontId="5" fillId="0" borderId="0" xfId="0" applyFont="1" applyAlignment="1">
      <alignment vertical="center" wrapText="1"/>
    </xf>
    <xf numFmtId="0" fontId="10" fillId="0" borderId="0" xfId="0" applyFont="1" applyAlignment="1">
      <alignment horizontal="center" vertical="center"/>
    </xf>
    <xf numFmtId="9" fontId="5" fillId="0" borderId="0" xfId="0" applyNumberFormat="1" applyFont="1" applyAlignment="1">
      <alignment horizontal="center" vertical="center"/>
    </xf>
    <xf numFmtId="0" fontId="6" fillId="3" borderId="2" xfId="0" applyFont="1" applyFill="1" applyBorder="1" applyAlignment="1">
      <alignment horizontal="left" vertical="center"/>
    </xf>
    <xf numFmtId="9" fontId="10" fillId="0" borderId="0" xfId="0" applyNumberFormat="1" applyFont="1" applyAlignment="1">
      <alignment horizontal="center" vertical="center"/>
    </xf>
    <xf numFmtId="10" fontId="10" fillId="0" borderId="0" xfId="0" applyNumberFormat="1" applyFont="1" applyAlignment="1">
      <alignment horizontal="center" vertical="center"/>
    </xf>
    <xf numFmtId="4" fontId="10" fillId="0" borderId="0" xfId="0" applyNumberFormat="1" applyFont="1" applyAlignment="1">
      <alignment horizontal="center" vertical="center"/>
    </xf>
    <xf numFmtId="0" fontId="11" fillId="0" borderId="0" xfId="0" applyFont="1" applyAlignment="1">
      <alignment horizontal="left" vertical="center"/>
    </xf>
    <xf numFmtId="3" fontId="10" fillId="0" borderId="0" xfId="0" applyNumberFormat="1" applyFont="1" applyAlignment="1">
      <alignment horizontal="center" vertical="center"/>
    </xf>
    <xf numFmtId="4" fontId="11" fillId="0" borderId="0" xfId="0" applyNumberFormat="1" applyFont="1" applyAlignment="1">
      <alignment horizontal="center" vertical="center"/>
    </xf>
    <xf numFmtId="10" fontId="10" fillId="0" borderId="0" xfId="2" applyNumberFormat="1" applyFont="1" applyAlignment="1">
      <alignment horizontal="center" vertical="center"/>
    </xf>
    <xf numFmtId="9" fontId="10" fillId="0" borderId="0" xfId="2" applyFont="1" applyAlignment="1">
      <alignment horizontal="center" vertical="center"/>
    </xf>
    <xf numFmtId="0" fontId="5" fillId="0" borderId="0" xfId="0" applyFont="1" applyAlignment="1">
      <alignment horizontal="left" vertical="center" wrapText="1"/>
    </xf>
    <xf numFmtId="2" fontId="10" fillId="0" borderId="0" xfId="0" applyNumberFormat="1" applyFont="1" applyAlignment="1">
      <alignment horizontal="center" vertical="center"/>
    </xf>
    <xf numFmtId="10" fontId="5" fillId="0" borderId="0" xfId="0" applyNumberFormat="1" applyFont="1" applyAlignment="1">
      <alignment vertical="center"/>
    </xf>
    <xf numFmtId="0" fontId="15" fillId="0" borderId="0" xfId="0" applyFont="1" applyAlignment="1">
      <alignment vertical="center"/>
    </xf>
    <xf numFmtId="0" fontId="6" fillId="0" borderId="2" xfId="0" applyFont="1" applyBorder="1" applyAlignment="1">
      <alignment vertical="center"/>
    </xf>
    <xf numFmtId="10" fontId="6" fillId="0" borderId="2" xfId="0" applyNumberFormat="1" applyFont="1" applyBorder="1" applyAlignment="1">
      <alignment horizontal="center" vertical="center"/>
    </xf>
    <xf numFmtId="9" fontId="13" fillId="0" borderId="2" xfId="0" applyNumberFormat="1" applyFont="1" applyBorder="1" applyAlignment="1">
      <alignment horizontal="center" vertical="center"/>
    </xf>
    <xf numFmtId="0" fontId="9" fillId="2" borderId="1" xfId="0" applyFont="1" applyFill="1" applyBorder="1" applyAlignment="1">
      <alignment horizontal="center" vertical="center"/>
    </xf>
    <xf numFmtId="0" fontId="5" fillId="0" borderId="0" xfId="0" applyFont="1" applyAlignment="1">
      <alignment horizontal="center" vertical="center"/>
    </xf>
    <xf numFmtId="1" fontId="11" fillId="0" borderId="0" xfId="0" applyNumberFormat="1" applyFont="1" applyAlignment="1">
      <alignment horizontal="center" vertical="center"/>
    </xf>
    <xf numFmtId="0" fontId="0" fillId="0" borderId="0" xfId="0" applyAlignment="1">
      <alignment vertical="center"/>
    </xf>
    <xf numFmtId="0" fontId="7" fillId="2" borderId="0" xfId="0" applyFont="1" applyFill="1" applyAlignment="1">
      <alignment vertical="center"/>
    </xf>
    <xf numFmtId="0" fontId="8" fillId="2" borderId="0" xfId="0" applyFont="1" applyFill="1" applyAlignment="1">
      <alignment horizontal="center" vertical="center"/>
    </xf>
    <xf numFmtId="0" fontId="9" fillId="2" borderId="0" xfId="0" applyFont="1" applyFill="1" applyAlignment="1">
      <alignment vertical="center"/>
    </xf>
    <xf numFmtId="0" fontId="9" fillId="2" borderId="0" xfId="0" applyFont="1" applyFill="1" applyAlignment="1">
      <alignment horizontal="center" vertical="center"/>
    </xf>
    <xf numFmtId="167" fontId="9" fillId="2" borderId="0" xfId="0" applyNumberFormat="1" applyFont="1" applyFill="1" applyAlignment="1">
      <alignment horizontal="center" vertical="center"/>
    </xf>
    <xf numFmtId="0" fontId="16" fillId="7" borderId="0" xfId="0" applyFont="1" applyFill="1" applyAlignment="1">
      <alignment vertical="center"/>
    </xf>
    <xf numFmtId="0" fontId="16" fillId="7" borderId="0" xfId="0" applyFont="1" applyFill="1" applyAlignment="1">
      <alignment horizontal="center" vertical="center"/>
    </xf>
    <xf numFmtId="1" fontId="16" fillId="6" borderId="0" xfId="0" applyNumberFormat="1" applyFont="1" applyFill="1" applyAlignment="1">
      <alignment horizontal="center" vertical="center"/>
    </xf>
    <xf numFmtId="1" fontId="16" fillId="7" borderId="0" xfId="0" applyNumberFormat="1" applyFont="1" applyFill="1" applyAlignment="1">
      <alignment horizontal="center" vertical="center"/>
    </xf>
    <xf numFmtId="0" fontId="17" fillId="0" borderId="0" xfId="0" applyFont="1" applyAlignment="1">
      <alignment vertical="center"/>
    </xf>
    <xf numFmtId="0" fontId="18" fillId="7" borderId="0" xfId="0" applyFont="1" applyFill="1" applyAlignment="1">
      <alignment vertical="center"/>
    </xf>
    <xf numFmtId="0" fontId="18" fillId="7" borderId="0" xfId="0" applyFont="1" applyFill="1" applyAlignment="1">
      <alignment horizontal="center" vertical="center"/>
    </xf>
    <xf numFmtId="0" fontId="15" fillId="7" borderId="0" xfId="0" applyFont="1" applyFill="1" applyAlignment="1">
      <alignment vertical="center"/>
    </xf>
    <xf numFmtId="0" fontId="5" fillId="7" borderId="0" xfId="0" applyFont="1" applyFill="1" applyAlignment="1">
      <alignment vertical="center"/>
    </xf>
    <xf numFmtId="2" fontId="5" fillId="7" borderId="0" xfId="0" applyNumberFormat="1" applyFont="1" applyFill="1" applyAlignment="1">
      <alignment horizontal="center" vertical="center"/>
    </xf>
    <xf numFmtId="2" fontId="5" fillId="0" borderId="0" xfId="0" applyNumberFormat="1" applyFont="1" applyAlignment="1">
      <alignment horizontal="center" vertical="center"/>
    </xf>
    <xf numFmtId="1" fontId="5" fillId="0" borderId="0" xfId="0" applyNumberFormat="1" applyFont="1" applyAlignment="1">
      <alignment horizontal="center" vertical="center"/>
    </xf>
    <xf numFmtId="10" fontId="5" fillId="0" borderId="0" xfId="2" applyNumberFormat="1" applyFont="1" applyAlignment="1">
      <alignment horizontal="center" vertical="center"/>
    </xf>
    <xf numFmtId="0" fontId="19" fillId="0" borderId="0" xfId="0" applyFont="1" applyAlignment="1">
      <alignment vertical="center"/>
    </xf>
    <xf numFmtId="9" fontId="20" fillId="0" borderId="0" xfId="0" applyNumberFormat="1" applyFont="1" applyAlignment="1">
      <alignment horizontal="center" vertical="center"/>
    </xf>
    <xf numFmtId="168" fontId="5" fillId="0" borderId="0" xfId="1" applyNumberFormat="1" applyFont="1" applyAlignment="1">
      <alignment horizontal="center" vertical="center"/>
    </xf>
    <xf numFmtId="168" fontId="5" fillId="0" borderId="0" xfId="1" applyNumberFormat="1" applyFont="1" applyAlignment="1">
      <alignment vertical="center"/>
    </xf>
    <xf numFmtId="0" fontId="21" fillId="0" borderId="2" xfId="0" applyFont="1" applyBorder="1" applyAlignment="1">
      <alignment vertical="center"/>
    </xf>
    <xf numFmtId="9" fontId="22" fillId="0" borderId="2" xfId="0" applyNumberFormat="1" applyFont="1" applyBorder="1" applyAlignment="1">
      <alignment horizontal="center" vertical="center"/>
    </xf>
    <xf numFmtId="168" fontId="21" fillId="0" borderId="2" xfId="1" applyNumberFormat="1" applyFont="1" applyBorder="1" applyAlignment="1">
      <alignment vertical="center"/>
    </xf>
    <xf numFmtId="0" fontId="9" fillId="2" borderId="2" xfId="0" applyFont="1" applyFill="1" applyBorder="1" applyAlignment="1">
      <alignment vertical="center"/>
    </xf>
    <xf numFmtId="2" fontId="9" fillId="2" borderId="2" xfId="0" applyNumberFormat="1" applyFont="1" applyFill="1" applyBorder="1" applyAlignment="1">
      <alignment horizontal="center" vertical="center"/>
    </xf>
    <xf numFmtId="3" fontId="5" fillId="0" borderId="0" xfId="0" applyNumberFormat="1" applyFont="1" applyAlignment="1">
      <alignment horizontal="center" vertical="center"/>
    </xf>
    <xf numFmtId="3" fontId="11" fillId="0" borderId="0" xfId="0" applyNumberFormat="1" applyFont="1" applyAlignment="1">
      <alignment horizontal="center" vertical="center"/>
    </xf>
    <xf numFmtId="0" fontId="6" fillId="7" borderId="2" xfId="0" applyFont="1" applyFill="1" applyBorder="1" applyAlignment="1">
      <alignment vertical="center"/>
    </xf>
    <xf numFmtId="2" fontId="6" fillId="7" borderId="2" xfId="0" applyNumberFormat="1" applyFont="1" applyFill="1" applyBorder="1" applyAlignment="1">
      <alignment horizontal="center" vertical="center"/>
    </xf>
    <xf numFmtId="4" fontId="5" fillId="0" borderId="0" xfId="0" applyNumberFormat="1" applyFont="1" applyAlignment="1">
      <alignment horizontal="center" vertical="center"/>
    </xf>
    <xf numFmtId="0" fontId="12" fillId="4" borderId="0" xfId="3" applyFont="1" applyFill="1" applyAlignment="1">
      <alignment vertical="center"/>
    </xf>
    <xf numFmtId="0" fontId="7" fillId="5" borderId="0" xfId="3" applyFont="1" applyFill="1" applyAlignment="1">
      <alignment vertical="center"/>
    </xf>
    <xf numFmtId="166" fontId="5" fillId="0" borderId="0" xfId="0" applyNumberFormat="1" applyFont="1" applyAlignment="1">
      <alignment horizontal="center" vertical="center"/>
    </xf>
    <xf numFmtId="10" fontId="0" fillId="0" borderId="0" xfId="0" applyNumberFormat="1" applyAlignment="1">
      <alignment horizontal="center"/>
    </xf>
    <xf numFmtId="3" fontId="23" fillId="0" borderId="0" xfId="0" applyNumberFormat="1" applyFont="1" applyAlignment="1">
      <alignment horizontal="center" vertical="center"/>
    </xf>
    <xf numFmtId="2" fontId="23" fillId="0" borderId="0" xfId="0" applyNumberFormat="1" applyFont="1" applyAlignment="1">
      <alignment horizontal="center" vertical="center"/>
    </xf>
    <xf numFmtId="10" fontId="23" fillId="0" borderId="0" xfId="0" applyNumberFormat="1" applyFont="1" applyAlignment="1">
      <alignment horizontal="center" vertical="center"/>
    </xf>
    <xf numFmtId="10" fontId="23" fillId="0" borderId="0" xfId="2" applyNumberFormat="1" applyFont="1" applyAlignment="1">
      <alignment horizontal="center" vertical="center"/>
    </xf>
    <xf numFmtId="10" fontId="24" fillId="0" borderId="0" xfId="2" applyNumberFormat="1" applyFont="1" applyAlignment="1">
      <alignment horizontal="center" vertical="center"/>
    </xf>
    <xf numFmtId="166" fontId="23" fillId="0" borderId="0" xfId="0" applyNumberFormat="1" applyFont="1" applyAlignment="1">
      <alignment horizontal="center" vertical="center"/>
    </xf>
    <xf numFmtId="9" fontId="11" fillId="0" borderId="0" xfId="0" applyNumberFormat="1" applyFont="1" applyAlignment="1">
      <alignment horizontal="center" vertical="center"/>
    </xf>
    <xf numFmtId="9" fontId="24" fillId="0" borderId="0" xfId="2" applyFont="1" applyAlignment="1">
      <alignment horizontal="center" vertical="center"/>
    </xf>
    <xf numFmtId="0" fontId="25" fillId="0" borderId="0" xfId="0" applyFont="1" applyAlignment="1">
      <alignment vertical="center"/>
    </xf>
    <xf numFmtId="2" fontId="0" fillId="0" borderId="0" xfId="0" applyNumberFormat="1" applyAlignment="1">
      <alignment vertical="center"/>
    </xf>
    <xf numFmtId="2" fontId="0" fillId="0" borderId="0" xfId="0" applyNumberFormat="1" applyAlignment="1">
      <alignment horizontal="center" vertical="center"/>
    </xf>
    <xf numFmtId="0" fontId="0" fillId="0" borderId="0" xfId="0" applyAlignment="1">
      <alignment horizontal="center" vertical="center"/>
    </xf>
    <xf numFmtId="0" fontId="9" fillId="8" borderId="2" xfId="0" applyFont="1" applyFill="1" applyBorder="1" applyAlignment="1">
      <alignment vertical="center"/>
    </xf>
    <xf numFmtId="2" fontId="9" fillId="8" borderId="2" xfId="0" applyNumberFormat="1" applyFont="1" applyFill="1" applyBorder="1" applyAlignment="1">
      <alignment horizontal="center" vertical="center"/>
    </xf>
    <xf numFmtId="0" fontId="9" fillId="9" borderId="2" xfId="0" applyFont="1" applyFill="1" applyBorder="1" applyAlignment="1">
      <alignment vertical="center"/>
    </xf>
    <xf numFmtId="2" fontId="9" fillId="9" borderId="2" xfId="0" applyNumberFormat="1" applyFont="1" applyFill="1" applyBorder="1" applyAlignment="1">
      <alignment horizontal="center" vertical="center"/>
    </xf>
    <xf numFmtId="0" fontId="5" fillId="0" borderId="0" xfId="0" applyFont="1" applyAlignment="1">
      <alignment horizontal="right" vertical="center" wrapText="1"/>
    </xf>
    <xf numFmtId="0" fontId="6" fillId="0" borderId="0" xfId="0" applyFont="1" applyAlignment="1">
      <alignment horizontal="left" vertical="center" wrapText="1"/>
    </xf>
    <xf numFmtId="4" fontId="6" fillId="0" borderId="0" xfId="0" applyNumberFormat="1" applyFont="1" applyAlignment="1">
      <alignment horizontal="center" vertical="center"/>
    </xf>
    <xf numFmtId="0" fontId="6" fillId="0" borderId="0" xfId="0" applyFont="1" applyAlignment="1">
      <alignment horizontal="center" vertical="center"/>
    </xf>
    <xf numFmtId="3" fontId="26" fillId="0" borderId="0" xfId="0" applyNumberFormat="1" applyFont="1" applyAlignment="1">
      <alignment horizontal="center" vertical="center"/>
    </xf>
    <xf numFmtId="0" fontId="3" fillId="0" borderId="0" xfId="0" applyFont="1"/>
    <xf numFmtId="0" fontId="3" fillId="0" borderId="0" xfId="0" applyFont="1" applyAlignment="1">
      <alignment horizontal="center"/>
    </xf>
    <xf numFmtId="2" fontId="6" fillId="0" borderId="2" xfId="0" applyNumberFormat="1" applyFont="1" applyBorder="1" applyAlignment="1">
      <alignment horizontal="center" vertical="center"/>
    </xf>
    <xf numFmtId="2" fontId="5" fillId="0" borderId="0" xfId="0" applyNumberFormat="1" applyFont="1" applyAlignment="1">
      <alignment vertical="center"/>
    </xf>
    <xf numFmtId="2" fontId="9" fillId="2" borderId="0" xfId="0" applyNumberFormat="1" applyFont="1" applyFill="1" applyAlignment="1">
      <alignment horizontal="center" vertical="center"/>
    </xf>
    <xf numFmtId="0" fontId="6" fillId="0" borderId="0" xfId="0" applyFont="1" applyAlignment="1">
      <alignment vertical="center"/>
    </xf>
    <xf numFmtId="2" fontId="26" fillId="0" borderId="2" xfId="0" applyNumberFormat="1" applyFont="1" applyBorder="1" applyAlignment="1">
      <alignment horizontal="center" vertical="center"/>
    </xf>
    <xf numFmtId="2" fontId="11" fillId="0" borderId="0" xfId="0" applyNumberFormat="1" applyFont="1" applyAlignment="1">
      <alignment horizontal="center" vertical="center"/>
    </xf>
    <xf numFmtId="0" fontId="27" fillId="0" borderId="0" xfId="0" applyFont="1" applyAlignment="1">
      <alignment vertical="center"/>
    </xf>
    <xf numFmtId="0" fontId="29" fillId="0" borderId="0" xfId="0" applyFont="1" applyAlignment="1">
      <alignment vertical="center"/>
    </xf>
    <xf numFmtId="2" fontId="30" fillId="0" borderId="0" xfId="0" applyNumberFormat="1" applyFont="1" applyAlignment="1">
      <alignment horizontal="center" vertical="center"/>
    </xf>
    <xf numFmtId="0" fontId="2" fillId="2" borderId="0" xfId="0" applyFont="1" applyFill="1" applyAlignment="1">
      <alignment vertical="center"/>
    </xf>
    <xf numFmtId="2" fontId="2" fillId="2" borderId="0" xfId="0" applyNumberFormat="1" applyFont="1" applyFill="1" applyAlignment="1">
      <alignment horizontal="center" vertical="center"/>
    </xf>
    <xf numFmtId="0" fontId="3" fillId="0" borderId="2" xfId="0" applyFont="1" applyBorder="1" applyAlignment="1">
      <alignment vertical="center"/>
    </xf>
    <xf numFmtId="2" fontId="3" fillId="0" borderId="2" xfId="0" applyNumberFormat="1" applyFont="1" applyBorder="1" applyAlignment="1">
      <alignment horizontal="center" vertical="center"/>
    </xf>
    <xf numFmtId="0" fontId="3" fillId="7" borderId="0" xfId="0" applyFont="1" applyFill="1" applyAlignment="1">
      <alignment vertical="center"/>
    </xf>
    <xf numFmtId="2" fontId="3" fillId="7" borderId="0" xfId="0" applyNumberFormat="1" applyFont="1" applyFill="1" applyAlignment="1">
      <alignment horizontal="center" vertical="center"/>
    </xf>
    <xf numFmtId="4" fontId="0" fillId="0" borderId="0" xfId="0" applyNumberFormat="1" applyAlignment="1">
      <alignment horizontal="center" vertical="center"/>
    </xf>
    <xf numFmtId="0" fontId="31" fillId="0" borderId="2" xfId="0" applyFont="1" applyBorder="1" applyAlignment="1">
      <alignment vertical="center"/>
    </xf>
    <xf numFmtId="2" fontId="31" fillId="0" borderId="2" xfId="0" applyNumberFormat="1" applyFont="1" applyBorder="1" applyAlignment="1">
      <alignment horizontal="center" vertical="center"/>
    </xf>
    <xf numFmtId="2" fontId="31" fillId="0" borderId="2" xfId="0" applyNumberFormat="1" applyFont="1" applyBorder="1" applyAlignment="1">
      <alignment vertical="center"/>
    </xf>
    <xf numFmtId="2" fontId="27" fillId="0" borderId="0" xfId="0" applyNumberFormat="1" applyFont="1" applyAlignment="1">
      <alignment horizontal="center" vertical="center"/>
    </xf>
    <xf numFmtId="0" fontId="3" fillId="7" borderId="2" xfId="0" applyFont="1" applyFill="1" applyBorder="1" applyAlignment="1">
      <alignment vertical="center"/>
    </xf>
    <xf numFmtId="2" fontId="3" fillId="7" borderId="2" xfId="0" applyNumberFormat="1" applyFont="1" applyFill="1" applyBorder="1" applyAlignment="1">
      <alignment horizontal="center" vertical="center"/>
    </xf>
    <xf numFmtId="0" fontId="11" fillId="0" borderId="0" xfId="0" applyFont="1" applyAlignment="1">
      <alignment vertical="center"/>
    </xf>
    <xf numFmtId="0" fontId="9" fillId="2" borderId="0" xfId="0" applyFont="1" applyFill="1" applyAlignment="1">
      <alignment horizontal="center" vertical="center" wrapText="1"/>
    </xf>
    <xf numFmtId="10" fontId="10" fillId="0" borderId="0" xfId="5" applyNumberFormat="1" applyFont="1" applyFill="1" applyBorder="1" applyAlignment="1">
      <alignment horizontal="center" vertical="center"/>
    </xf>
    <xf numFmtId="0" fontId="5" fillId="7" borderId="2" xfId="0" applyFont="1" applyFill="1" applyBorder="1" applyAlignment="1">
      <alignment horizontal="center" vertical="center"/>
    </xf>
    <xf numFmtId="0" fontId="6" fillId="7" borderId="0" xfId="0" applyFont="1" applyFill="1" applyAlignment="1">
      <alignment vertical="center"/>
    </xf>
    <xf numFmtId="167" fontId="14" fillId="6" borderId="0" xfId="0" applyNumberFormat="1" applyFont="1" applyFill="1" applyAlignment="1">
      <alignment horizontal="center" vertical="center"/>
    </xf>
    <xf numFmtId="167" fontId="6" fillId="7" borderId="0" xfId="0" applyNumberFormat="1" applyFont="1" applyFill="1" applyAlignment="1">
      <alignment horizontal="center" vertical="center"/>
    </xf>
    <xf numFmtId="0" fontId="6" fillId="11" borderId="0" xfId="0" applyFont="1" applyFill="1" applyAlignment="1">
      <alignment vertical="center"/>
    </xf>
    <xf numFmtId="2" fontId="6" fillId="11" borderId="0" xfId="0" applyNumberFormat="1" applyFont="1" applyFill="1" applyAlignment="1">
      <alignment horizontal="center" vertical="center"/>
    </xf>
    <xf numFmtId="164" fontId="6" fillId="11" borderId="0" xfId="0" applyNumberFormat="1" applyFont="1" applyFill="1" applyAlignment="1">
      <alignment horizontal="center" vertical="center"/>
    </xf>
    <xf numFmtId="0" fontId="5" fillId="11" borderId="0" xfId="0" applyFont="1" applyFill="1" applyAlignment="1">
      <alignment vertical="center"/>
    </xf>
    <xf numFmtId="2" fontId="5" fillId="11" borderId="0" xfId="0" applyNumberFormat="1" applyFont="1" applyFill="1" applyAlignment="1">
      <alignment horizontal="center" vertical="center"/>
    </xf>
    <xf numFmtId="2" fontId="6" fillId="0" borderId="0" xfId="0" applyNumberFormat="1" applyFont="1" applyAlignment="1">
      <alignment horizontal="center" vertical="center"/>
    </xf>
    <xf numFmtId="0" fontId="3" fillId="0" borderId="0" xfId="0" applyFont="1" applyAlignment="1">
      <alignment vertical="center"/>
    </xf>
    <xf numFmtId="0" fontId="3" fillId="7" borderId="3" xfId="0" applyFont="1" applyFill="1" applyBorder="1" applyAlignment="1">
      <alignment vertical="center"/>
    </xf>
    <xf numFmtId="10" fontId="3" fillId="7" borderId="4" xfId="2" applyNumberFormat="1" applyFont="1" applyFill="1" applyBorder="1" applyAlignment="1">
      <alignment horizontal="center" vertical="center"/>
    </xf>
    <xf numFmtId="0" fontId="3" fillId="7" borderId="5" xfId="0" applyFont="1" applyFill="1" applyBorder="1" applyAlignment="1">
      <alignment vertical="center"/>
    </xf>
    <xf numFmtId="10" fontId="3" fillId="7" borderId="6" xfId="0" applyNumberFormat="1" applyFont="1" applyFill="1" applyBorder="1" applyAlignment="1">
      <alignment vertical="center"/>
    </xf>
    <xf numFmtId="2" fontId="3" fillId="0" borderId="0" xfId="0" applyNumberFormat="1" applyFont="1" applyAlignment="1">
      <alignment horizontal="center" vertical="center"/>
    </xf>
    <xf numFmtId="0" fontId="11" fillId="0" borderId="0" xfId="3" applyFont="1" applyAlignment="1">
      <alignment vertical="center"/>
    </xf>
    <xf numFmtId="10" fontId="11" fillId="0" borderId="0" xfId="0" applyNumberFormat="1" applyFont="1" applyAlignment="1">
      <alignment vertical="center"/>
    </xf>
    <xf numFmtId="169" fontId="0" fillId="0" borderId="0" xfId="1" applyNumberFormat="1" applyFont="1" applyAlignment="1">
      <alignment vertical="center"/>
    </xf>
    <xf numFmtId="43" fontId="0" fillId="0" borderId="0" xfId="1" applyFont="1" applyAlignment="1">
      <alignment vertical="center"/>
    </xf>
    <xf numFmtId="10" fontId="5" fillId="0" borderId="0" xfId="2" applyNumberFormat="1" applyFont="1" applyAlignment="1">
      <alignment vertical="center"/>
    </xf>
    <xf numFmtId="0" fontId="33" fillId="0" borderId="0" xfId="0" applyFont="1" applyAlignment="1">
      <alignment vertical="center"/>
    </xf>
    <xf numFmtId="170" fontId="5" fillId="0" borderId="0" xfId="1" applyNumberFormat="1" applyFont="1" applyAlignment="1">
      <alignment vertical="center"/>
    </xf>
    <xf numFmtId="10" fontId="28" fillId="0" borderId="0" xfId="0" applyNumberFormat="1" applyFont="1" applyAlignment="1">
      <alignment horizontal="center" vertical="center"/>
    </xf>
    <xf numFmtId="3" fontId="33" fillId="0" borderId="0" xfId="0" applyNumberFormat="1" applyFont="1" applyAlignment="1">
      <alignment horizontal="center" vertical="center"/>
    </xf>
    <xf numFmtId="2" fontId="0" fillId="0" borderId="0" xfId="0" applyNumberFormat="1"/>
    <xf numFmtId="168" fontId="0" fillId="0" borderId="0" xfId="1" applyNumberFormat="1" applyFont="1"/>
    <xf numFmtId="9" fontId="0" fillId="0" borderId="0" xfId="2" applyFont="1"/>
    <xf numFmtId="168" fontId="0" fillId="0" borderId="0" xfId="0" applyNumberFormat="1"/>
    <xf numFmtId="43" fontId="0" fillId="0" borderId="0" xfId="0" applyNumberFormat="1"/>
    <xf numFmtId="0" fontId="0" fillId="0" borderId="0" xfId="0" applyAlignment="1">
      <alignment wrapText="1"/>
    </xf>
    <xf numFmtId="168" fontId="35" fillId="0" borderId="0" xfId="1" applyNumberFormat="1" applyFont="1" applyAlignment="1">
      <alignment vertical="center"/>
    </xf>
    <xf numFmtId="0" fontId="5" fillId="0" borderId="0" xfId="0" applyFont="1" applyAlignment="1">
      <alignment horizontal="right" vertical="center"/>
    </xf>
    <xf numFmtId="4" fontId="10" fillId="0" borderId="0" xfId="0" applyNumberFormat="1" applyFont="1" applyAlignment="1">
      <alignment horizontal="center" vertical="center" wrapText="1"/>
    </xf>
    <xf numFmtId="171" fontId="23" fillId="0" borderId="0" xfId="0" applyNumberFormat="1" applyFont="1" applyAlignment="1">
      <alignment horizontal="center" vertical="center"/>
    </xf>
    <xf numFmtId="4" fontId="23" fillId="0" borderId="0" xfId="0" applyNumberFormat="1" applyFont="1" applyAlignment="1">
      <alignment horizontal="center" vertical="center"/>
    </xf>
    <xf numFmtId="4" fontId="5" fillId="0" borderId="0" xfId="0" applyNumberFormat="1" applyFont="1" applyAlignment="1">
      <alignment vertical="center"/>
    </xf>
    <xf numFmtId="10" fontId="0" fillId="0" borderId="0" xfId="2" applyNumberFormat="1" applyFont="1"/>
    <xf numFmtId="0" fontId="38" fillId="0" borderId="0" xfId="6"/>
    <xf numFmtId="0" fontId="0" fillId="0" borderId="0" xfId="0" applyAlignment="1">
      <alignment horizontal="left"/>
    </xf>
    <xf numFmtId="0" fontId="9" fillId="12" borderId="2" xfId="0" applyFont="1" applyFill="1" applyBorder="1" applyAlignment="1">
      <alignment vertical="center"/>
    </xf>
    <xf numFmtId="2" fontId="9" fillId="12" borderId="2" xfId="0" applyNumberFormat="1" applyFont="1" applyFill="1" applyBorder="1" applyAlignment="1">
      <alignment horizontal="center" vertical="center"/>
    </xf>
    <xf numFmtId="0" fontId="27" fillId="0" borderId="0" xfId="7" applyFont="1"/>
    <xf numFmtId="0" fontId="40" fillId="13" borderId="0" xfId="8" applyFont="1" applyFill="1"/>
    <xf numFmtId="0" fontId="42" fillId="0" borderId="0" xfId="8" applyFont="1" applyAlignment="1">
      <alignment horizontal="left"/>
    </xf>
    <xf numFmtId="0" fontId="43" fillId="0" borderId="0" xfId="8" applyFont="1" applyAlignment="1">
      <alignment horizontal="center"/>
    </xf>
    <xf numFmtId="0" fontId="27" fillId="0" borderId="0" xfId="8" applyFont="1"/>
    <xf numFmtId="0" fontId="43" fillId="0" borderId="8" xfId="8" applyFont="1" applyBorder="1" applyAlignment="1">
      <alignment horizontal="center"/>
    </xf>
    <xf numFmtId="0" fontId="27" fillId="0" borderId="12" xfId="8" applyFont="1" applyBorder="1" applyAlignment="1">
      <alignment horizontal="left" vertical="justify"/>
    </xf>
    <xf numFmtId="0" fontId="27" fillId="0" borderId="7" xfId="8" applyFont="1" applyBorder="1" applyAlignment="1">
      <alignment horizontal="center"/>
    </xf>
    <xf numFmtId="37" fontId="27" fillId="0" borderId="7" xfId="8" applyNumberFormat="1" applyFont="1" applyBorder="1" applyAlignment="1">
      <alignment horizontal="center"/>
    </xf>
    <xf numFmtId="37" fontId="27" fillId="0" borderId="13" xfId="8" applyNumberFormat="1" applyFont="1" applyBorder="1" applyAlignment="1">
      <alignment horizontal="center"/>
    </xf>
    <xf numFmtId="0" fontId="2" fillId="13" borderId="12" xfId="8" applyFont="1" applyFill="1" applyBorder="1" applyAlignment="1">
      <alignment horizontal="left" vertical="justify"/>
    </xf>
    <xf numFmtId="3" fontId="2" fillId="13" borderId="7" xfId="8" applyNumberFormat="1" applyFont="1" applyFill="1" applyBorder="1" applyAlignment="1">
      <alignment horizontal="center"/>
    </xf>
    <xf numFmtId="3" fontId="27" fillId="0" borderId="7" xfId="8" applyNumberFormat="1" applyFont="1" applyBorder="1" applyAlignment="1">
      <alignment horizontal="center"/>
    </xf>
    <xf numFmtId="3" fontId="27" fillId="0" borderId="13" xfId="8" applyNumberFormat="1" applyFont="1" applyBorder="1" applyAlignment="1">
      <alignment horizontal="center"/>
    </xf>
    <xf numFmtId="0" fontId="30" fillId="0" borderId="12" xfId="8" applyFont="1" applyBorder="1" applyAlignment="1">
      <alignment horizontal="left" vertical="justify"/>
    </xf>
    <xf numFmtId="0" fontId="30" fillId="0" borderId="7" xfId="8" applyFont="1" applyBorder="1" applyAlignment="1">
      <alignment horizontal="center"/>
    </xf>
    <xf numFmtId="9" fontId="45" fillId="0" borderId="7" xfId="2" applyFont="1" applyBorder="1" applyAlignment="1">
      <alignment horizontal="center"/>
    </xf>
    <xf numFmtId="9" fontId="30" fillId="0" borderId="7" xfId="2" applyFont="1" applyBorder="1" applyAlignment="1">
      <alignment horizontal="center"/>
    </xf>
    <xf numFmtId="9" fontId="30" fillId="0" borderId="13" xfId="2" applyFont="1" applyBorder="1" applyAlignment="1">
      <alignment horizontal="center"/>
    </xf>
    <xf numFmtId="0" fontId="42" fillId="0" borderId="12" xfId="8" applyFont="1" applyBorder="1" applyAlignment="1">
      <alignment horizontal="left" vertical="top"/>
    </xf>
    <xf numFmtId="0" fontId="42" fillId="0" borderId="7" xfId="8" applyFont="1" applyBorder="1" applyAlignment="1">
      <alignment horizontal="center" vertical="top"/>
    </xf>
    <xf numFmtId="37" fontId="42" fillId="0" borderId="7" xfId="8" applyNumberFormat="1" applyFont="1" applyBorder="1" applyAlignment="1">
      <alignment horizontal="center" vertical="top"/>
    </xf>
    <xf numFmtId="37" fontId="42" fillId="0" borderId="13" xfId="8" applyNumberFormat="1" applyFont="1" applyBorder="1" applyAlignment="1">
      <alignment horizontal="center" vertical="top"/>
    </xf>
    <xf numFmtId="0" fontId="42" fillId="0" borderId="5" xfId="8" applyFont="1" applyBorder="1" applyAlignment="1">
      <alignment horizontal="left" vertical="top" wrapText="1"/>
    </xf>
    <xf numFmtId="0" fontId="27" fillId="0" borderId="14" xfId="8" applyFont="1" applyBorder="1" applyAlignment="1">
      <alignment horizontal="center" vertical="top"/>
    </xf>
    <xf numFmtId="3" fontId="27" fillId="0" borderId="14" xfId="8" applyNumberFormat="1" applyFont="1" applyBorder="1" applyAlignment="1">
      <alignment horizontal="center" vertical="top"/>
    </xf>
    <xf numFmtId="3" fontId="27" fillId="0" borderId="6" xfId="8" applyNumberFormat="1" applyFont="1" applyBorder="1" applyAlignment="1">
      <alignment horizontal="center" vertical="top"/>
    </xf>
    <xf numFmtId="0" fontId="27" fillId="0" borderId="0" xfId="8" applyFont="1" applyAlignment="1">
      <alignment horizontal="left" vertical="top"/>
    </xf>
    <xf numFmtId="0" fontId="42" fillId="0" borderId="7" xfId="7" applyFont="1" applyBorder="1" applyAlignment="1">
      <alignment horizontal="center"/>
    </xf>
    <xf numFmtId="0" fontId="27" fillId="0" borderId="7" xfId="7" applyFont="1" applyBorder="1"/>
    <xf numFmtId="0" fontId="27" fillId="0" borderId="7" xfId="7" applyFont="1" applyBorder="1" applyAlignment="1">
      <alignment horizontal="center"/>
    </xf>
    <xf numFmtId="0" fontId="27" fillId="0" borderId="10" xfId="7" applyFont="1" applyBorder="1" applyAlignment="1">
      <alignment horizontal="center"/>
    </xf>
    <xf numFmtId="0" fontId="44" fillId="2" borderId="7" xfId="7" applyFont="1" applyFill="1" applyBorder="1" applyAlignment="1">
      <alignment horizontal="left"/>
    </xf>
    <xf numFmtId="0" fontId="2" fillId="2" borderId="7" xfId="7" applyFont="1" applyFill="1" applyBorder="1" applyAlignment="1">
      <alignment horizontal="center"/>
    </xf>
    <xf numFmtId="0" fontId="40" fillId="2" borderId="7" xfId="7" applyFont="1" applyFill="1" applyBorder="1"/>
    <xf numFmtId="0" fontId="27" fillId="2" borderId="7" xfId="7" applyFont="1" applyFill="1" applyBorder="1"/>
    <xf numFmtId="0" fontId="40" fillId="0" borderId="0" xfId="7" applyFont="1"/>
    <xf numFmtId="0" fontId="42" fillId="0" borderId="7" xfId="7" applyFont="1" applyBorder="1" applyAlignment="1">
      <alignment horizontal="right"/>
    </xf>
    <xf numFmtId="1" fontId="27" fillId="0" borderId="7" xfId="7" applyNumberFormat="1" applyFont="1" applyBorder="1" applyAlignment="1">
      <alignment horizontal="center"/>
    </xf>
    <xf numFmtId="0" fontId="44" fillId="14" borderId="7" xfId="7" applyFont="1" applyFill="1" applyBorder="1"/>
    <xf numFmtId="0" fontId="42" fillId="14" borderId="7" xfId="7" applyFont="1" applyFill="1" applyBorder="1" applyAlignment="1">
      <alignment horizontal="center"/>
    </xf>
    <xf numFmtId="1" fontId="2" fillId="14" borderId="7" xfId="7" applyNumberFormat="1" applyFont="1" applyFill="1" applyBorder="1" applyAlignment="1">
      <alignment horizontal="center"/>
    </xf>
    <xf numFmtId="0" fontId="43" fillId="0" borderId="7" xfId="7" applyFont="1" applyBorder="1"/>
    <xf numFmtId="9" fontId="42" fillId="0" borderId="7" xfId="7" applyNumberFormat="1" applyFont="1" applyBorder="1" applyAlignment="1">
      <alignment horizontal="center"/>
    </xf>
    <xf numFmtId="10" fontId="42" fillId="0" borderId="7" xfId="7" applyNumberFormat="1" applyFont="1" applyBorder="1" applyAlignment="1">
      <alignment horizontal="center"/>
    </xf>
    <xf numFmtId="0" fontId="42" fillId="0" borderId="7" xfId="7" applyFont="1" applyBorder="1"/>
    <xf numFmtId="0" fontId="27" fillId="15" borderId="0" xfId="7" applyFont="1" applyFill="1"/>
    <xf numFmtId="0" fontId="46" fillId="0" borderId="7" xfId="7" applyFont="1" applyBorder="1" applyAlignment="1">
      <alignment horizontal="center"/>
    </xf>
    <xf numFmtId="0" fontId="47" fillId="0" borderId="7" xfId="7" applyFont="1" applyBorder="1"/>
    <xf numFmtId="10" fontId="46" fillId="0" borderId="7" xfId="7" applyNumberFormat="1" applyFont="1" applyBorder="1" applyAlignment="1">
      <alignment horizontal="center"/>
    </xf>
    <xf numFmtId="0" fontId="39" fillId="0" borderId="0" xfId="7" applyFont="1"/>
    <xf numFmtId="2" fontId="27" fillId="0" borderId="7" xfId="7" applyNumberFormat="1" applyFont="1" applyBorder="1" applyAlignment="1">
      <alignment horizontal="center"/>
    </xf>
    <xf numFmtId="2" fontId="42" fillId="0" borderId="7" xfId="7" applyNumberFormat="1" applyFont="1" applyBorder="1" applyAlignment="1">
      <alignment horizontal="center"/>
    </xf>
    <xf numFmtId="0" fontId="42" fillId="0" borderId="0" xfId="7" applyFont="1" applyAlignment="1">
      <alignment horizontal="right"/>
    </xf>
    <xf numFmtId="2" fontId="42" fillId="0" borderId="7" xfId="7" applyNumberFormat="1" applyFont="1" applyBorder="1" applyAlignment="1">
      <alignment horizontal="right"/>
    </xf>
    <xf numFmtId="0" fontId="46" fillId="0" borderId="7" xfId="7" applyFont="1" applyBorder="1"/>
    <xf numFmtId="0" fontId="39" fillId="0" borderId="7" xfId="7" applyFont="1" applyBorder="1" applyAlignment="1">
      <alignment horizontal="center"/>
    </xf>
    <xf numFmtId="39" fontId="42" fillId="0" borderId="7" xfId="7" applyNumberFormat="1" applyFont="1" applyBorder="1" applyAlignment="1">
      <alignment horizontal="center"/>
    </xf>
    <xf numFmtId="0" fontId="2" fillId="2" borderId="7" xfId="7" applyFont="1" applyFill="1" applyBorder="1"/>
    <xf numFmtId="2" fontId="2" fillId="2" borderId="7" xfId="7" applyNumberFormat="1" applyFont="1" applyFill="1" applyBorder="1" applyAlignment="1">
      <alignment horizontal="center"/>
    </xf>
    <xf numFmtId="0" fontId="40" fillId="2" borderId="7" xfId="7" applyFont="1" applyFill="1" applyBorder="1" applyAlignment="1">
      <alignment horizontal="center"/>
    </xf>
    <xf numFmtId="9" fontId="46" fillId="0" borderId="7" xfId="7" applyNumberFormat="1" applyFont="1" applyBorder="1" applyAlignment="1">
      <alignment horizontal="center"/>
    </xf>
    <xf numFmtId="9" fontId="39" fillId="0" borderId="7" xfId="7" applyNumberFormat="1" applyFont="1" applyBorder="1" applyAlignment="1">
      <alignment horizontal="center"/>
    </xf>
    <xf numFmtId="0" fontId="42" fillId="15" borderId="7" xfId="7" applyFont="1" applyFill="1" applyBorder="1"/>
    <xf numFmtId="0" fontId="27" fillId="10" borderId="7" xfId="7" applyFont="1" applyFill="1" applyBorder="1" applyAlignment="1">
      <alignment horizontal="left"/>
    </xf>
    <xf numFmtId="10" fontId="42" fillId="10" borderId="7" xfId="7" applyNumberFormat="1" applyFont="1" applyFill="1" applyBorder="1" applyAlignment="1">
      <alignment horizontal="center"/>
    </xf>
    <xf numFmtId="0" fontId="27" fillId="0" borderId="7" xfId="7" applyFont="1" applyBorder="1" applyAlignment="1">
      <alignment horizontal="left"/>
    </xf>
    <xf numFmtId="10" fontId="27" fillId="0" borderId="7" xfId="7" applyNumberFormat="1" applyFont="1" applyBorder="1" applyAlignment="1">
      <alignment horizontal="center"/>
    </xf>
    <xf numFmtId="2" fontId="27" fillId="0" borderId="7" xfId="7" applyNumberFormat="1" applyFont="1" applyBorder="1" applyAlignment="1">
      <alignment horizontal="right"/>
    </xf>
    <xf numFmtId="2" fontId="42" fillId="0" borderId="0" xfId="7" applyNumberFormat="1" applyFont="1"/>
    <xf numFmtId="0" fontId="2" fillId="2" borderId="7" xfId="7" applyFont="1" applyFill="1" applyBorder="1" applyAlignment="1">
      <alignment horizontal="left"/>
    </xf>
    <xf numFmtId="0" fontId="42" fillId="0" borderId="7" xfId="7" applyFont="1" applyBorder="1" applyAlignment="1">
      <alignment horizontal="left"/>
    </xf>
    <xf numFmtId="2" fontId="27" fillId="0" borderId="7" xfId="7" applyNumberFormat="1" applyFont="1" applyBorder="1"/>
    <xf numFmtId="2" fontId="42" fillId="0" borderId="7" xfId="7" applyNumberFormat="1" applyFont="1" applyBorder="1"/>
    <xf numFmtId="0" fontId="42" fillId="0" borderId="0" xfId="7" applyFont="1" applyAlignment="1">
      <alignment horizontal="center"/>
    </xf>
    <xf numFmtId="0" fontId="27" fillId="15" borderId="7" xfId="7" applyFont="1" applyFill="1" applyBorder="1" applyAlignment="1">
      <alignment horizontal="center"/>
    </xf>
    <xf numFmtId="1" fontId="27" fillId="15" borderId="7" xfId="7" applyNumberFormat="1" applyFont="1" applyFill="1" applyBorder="1" applyAlignment="1">
      <alignment horizontal="center"/>
    </xf>
    <xf numFmtId="1" fontId="2" fillId="2" borderId="7" xfId="7" applyNumberFormat="1" applyFont="1" applyFill="1" applyBorder="1" applyAlignment="1">
      <alignment horizontal="center"/>
    </xf>
    <xf numFmtId="0" fontId="27" fillId="15" borderId="7" xfId="7" applyFont="1" applyFill="1" applyBorder="1"/>
    <xf numFmtId="1" fontId="27" fillId="0" borderId="7" xfId="7" applyNumberFormat="1" applyFont="1" applyBorder="1"/>
    <xf numFmtId="1" fontId="2" fillId="2" borderId="7" xfId="7" applyNumberFormat="1" applyFont="1" applyFill="1" applyBorder="1" applyAlignment="1">
      <alignment horizontal="right"/>
    </xf>
    <xf numFmtId="2" fontId="27" fillId="15" borderId="7" xfId="7" applyNumberFormat="1" applyFont="1" applyFill="1" applyBorder="1"/>
    <xf numFmtId="2" fontId="2" fillId="2" borderId="7" xfId="7" applyNumberFormat="1" applyFont="1" applyFill="1" applyBorder="1" applyAlignment="1">
      <alignment horizontal="right"/>
    </xf>
    <xf numFmtId="0" fontId="42" fillId="0" borderId="0" xfId="7" applyFont="1"/>
    <xf numFmtId="0" fontId="27" fillId="2" borderId="0" xfId="7" applyFont="1" applyFill="1"/>
    <xf numFmtId="4" fontId="27" fillId="15" borderId="7" xfId="7" applyNumberFormat="1" applyFont="1" applyFill="1" applyBorder="1"/>
    <xf numFmtId="4" fontId="27" fillId="0" borderId="7" xfId="7" applyNumberFormat="1" applyFont="1" applyBorder="1"/>
    <xf numFmtId="4" fontId="2" fillId="2" borderId="7" xfId="7" applyNumberFormat="1" applyFont="1" applyFill="1" applyBorder="1" applyAlignment="1">
      <alignment horizontal="right"/>
    </xf>
    <xf numFmtId="0" fontId="42" fillId="0" borderId="9" xfId="7" applyFont="1" applyBorder="1"/>
    <xf numFmtId="0" fontId="27" fillId="0" borderId="9" xfId="7" applyFont="1" applyBorder="1" applyAlignment="1">
      <alignment horizontal="center"/>
    </xf>
    <xf numFmtId="0" fontId="42" fillId="0" borderId="10" xfId="7" applyFont="1" applyBorder="1"/>
    <xf numFmtId="9" fontId="27" fillId="0" borderId="10" xfId="7" applyNumberFormat="1" applyFont="1" applyBorder="1"/>
    <xf numFmtId="0" fontId="49" fillId="0" borderId="7" xfId="7" applyFont="1" applyBorder="1" applyAlignment="1">
      <alignment horizontal="left"/>
    </xf>
    <xf numFmtId="4" fontId="42" fillId="0" borderId="7" xfId="7" applyNumberFormat="1" applyFont="1" applyBorder="1"/>
    <xf numFmtId="4" fontId="27" fillId="0" borderId="7" xfId="7" applyNumberFormat="1" applyFont="1" applyBorder="1" applyAlignment="1">
      <alignment horizontal="right"/>
    </xf>
    <xf numFmtId="0" fontId="42" fillId="15" borderId="7" xfId="7" applyFont="1" applyFill="1" applyBorder="1" applyAlignment="1">
      <alignment horizontal="left"/>
    </xf>
    <xf numFmtId="0" fontId="42" fillId="0" borderId="18" xfId="7" applyFont="1" applyBorder="1" applyAlignment="1">
      <alignment horizontal="left"/>
    </xf>
    <xf numFmtId="10" fontId="27" fillId="0" borderId="18" xfId="7" applyNumberFormat="1" applyFont="1" applyBorder="1" applyAlignment="1">
      <alignment horizontal="center"/>
    </xf>
    <xf numFmtId="2" fontId="27" fillId="0" borderId="18" xfId="7" applyNumberFormat="1" applyFont="1" applyBorder="1" applyAlignment="1">
      <alignment horizontal="right"/>
    </xf>
    <xf numFmtId="10" fontId="39" fillId="0" borderId="18" xfId="7" applyNumberFormat="1" applyFont="1" applyBorder="1" applyAlignment="1">
      <alignment horizontal="center"/>
    </xf>
    <xf numFmtId="0" fontId="27" fillId="0" borderId="0" xfId="7" applyFont="1" applyAlignment="1">
      <alignment horizontal="center"/>
    </xf>
    <xf numFmtId="0" fontId="27" fillId="0" borderId="12" xfId="7" applyFont="1" applyBorder="1" applyAlignment="1">
      <alignment horizontal="center"/>
    </xf>
    <xf numFmtId="0" fontId="27" fillId="0" borderId="13" xfId="7" applyFont="1" applyBorder="1" applyAlignment="1">
      <alignment horizontal="center"/>
    </xf>
    <xf numFmtId="0" fontId="39" fillId="0" borderId="12" xfId="7" applyFont="1" applyBorder="1" applyAlignment="1">
      <alignment horizontal="center"/>
    </xf>
    <xf numFmtId="3" fontId="27" fillId="0" borderId="7" xfId="7" applyNumberFormat="1" applyFont="1" applyBorder="1" applyAlignment="1">
      <alignment horizontal="center"/>
    </xf>
    <xf numFmtId="9" fontId="39" fillId="0" borderId="13" xfId="7" applyNumberFormat="1" applyFont="1" applyBorder="1" applyAlignment="1">
      <alignment horizontal="center"/>
    </xf>
    <xf numFmtId="1" fontId="27" fillId="0" borderId="13" xfId="7" applyNumberFormat="1" applyFont="1" applyBorder="1" applyAlignment="1">
      <alignment horizontal="center"/>
    </xf>
    <xf numFmtId="0" fontId="39" fillId="0" borderId="13" xfId="7" applyFont="1" applyBorder="1" applyAlignment="1">
      <alignment horizontal="center"/>
    </xf>
    <xf numFmtId="0" fontId="42" fillId="0" borderId="12" xfId="7" applyFont="1" applyBorder="1" applyAlignment="1">
      <alignment horizontal="center"/>
    </xf>
    <xf numFmtId="2" fontId="42" fillId="0" borderId="13" xfId="7" applyNumberFormat="1" applyFont="1" applyBorder="1" applyAlignment="1">
      <alignment horizontal="center"/>
    </xf>
    <xf numFmtId="0" fontId="27" fillId="0" borderId="5" xfId="7" applyFont="1" applyBorder="1" applyAlignment="1">
      <alignment horizontal="center"/>
    </xf>
    <xf numFmtId="2" fontId="42" fillId="0" borderId="14" xfId="7" applyNumberFormat="1" applyFont="1" applyBorder="1" applyAlignment="1">
      <alignment horizontal="center"/>
    </xf>
    <xf numFmtId="2" fontId="42" fillId="15" borderId="14" xfId="7" applyNumberFormat="1" applyFont="1" applyFill="1" applyBorder="1" applyAlignment="1">
      <alignment horizontal="center"/>
    </xf>
    <xf numFmtId="2" fontId="42" fillId="0" borderId="6" xfId="7" applyNumberFormat="1" applyFont="1" applyBorder="1" applyAlignment="1">
      <alignment horizontal="center"/>
    </xf>
    <xf numFmtId="0" fontId="2" fillId="13" borderId="3" xfId="8" applyFont="1" applyFill="1" applyBorder="1"/>
    <xf numFmtId="0" fontId="2" fillId="13" borderId="11" xfId="8" applyFont="1" applyFill="1" applyBorder="1"/>
    <xf numFmtId="0" fontId="2" fillId="13" borderId="4" xfId="8" applyFont="1" applyFill="1" applyBorder="1"/>
    <xf numFmtId="0" fontId="2" fillId="13" borderId="3" xfId="8" applyFont="1" applyFill="1" applyBorder="1" applyAlignment="1">
      <alignment horizontal="left" vertical="justify"/>
    </xf>
    <xf numFmtId="0" fontId="44" fillId="13" borderId="11" xfId="8" applyFont="1" applyFill="1" applyBorder="1" applyAlignment="1">
      <alignment horizontal="center"/>
    </xf>
    <xf numFmtId="0" fontId="27" fillId="0" borderId="12" xfId="7" applyFont="1" applyBorder="1"/>
    <xf numFmtId="0" fontId="27" fillId="0" borderId="5" xfId="7" applyFont="1" applyBorder="1"/>
    <xf numFmtId="0" fontId="27" fillId="0" borderId="14" xfId="7" applyFont="1" applyBorder="1" applyAlignment="1">
      <alignment horizontal="center"/>
    </xf>
    <xf numFmtId="37" fontId="27" fillId="0" borderId="14" xfId="7" applyNumberFormat="1" applyFont="1" applyBorder="1" applyAlignment="1">
      <alignment horizontal="center"/>
    </xf>
    <xf numFmtId="0" fontId="27" fillId="0" borderId="6" xfId="7" applyFont="1" applyBorder="1" applyAlignment="1">
      <alignment horizontal="center"/>
    </xf>
    <xf numFmtId="1" fontId="27" fillId="10" borderId="7" xfId="7" applyNumberFormat="1" applyFont="1" applyFill="1" applyBorder="1" applyAlignment="1">
      <alignment horizontal="right"/>
    </xf>
    <xf numFmtId="0" fontId="27" fillId="0" borderId="7" xfId="7" applyFont="1" applyBorder="1" applyAlignment="1">
      <alignment horizontal="right"/>
    </xf>
    <xf numFmtId="0" fontId="42" fillId="0" borderId="2" xfId="7" applyFont="1" applyBorder="1"/>
    <xf numFmtId="0" fontId="27" fillId="0" borderId="12" xfId="7" applyFont="1" applyBorder="1" applyAlignment="1">
      <alignment horizontal="left"/>
    </xf>
    <xf numFmtId="0" fontId="0" fillId="7" borderId="0" xfId="0" applyFill="1" applyAlignment="1">
      <alignment vertical="center"/>
    </xf>
    <xf numFmtId="0" fontId="2" fillId="16" borderId="0" xfId="0" applyFont="1" applyFill="1" applyAlignment="1">
      <alignment vertical="center"/>
    </xf>
    <xf numFmtId="2" fontId="2" fillId="16" borderId="0" xfId="0" applyNumberFormat="1" applyFont="1" applyFill="1" applyAlignment="1">
      <alignment horizontal="center" vertical="center"/>
    </xf>
    <xf numFmtId="0" fontId="5" fillId="0" borderId="0" xfId="0" quotePrefix="1" applyFont="1" applyAlignment="1">
      <alignment vertical="center"/>
    </xf>
    <xf numFmtId="172" fontId="0" fillId="0" borderId="0" xfId="2" applyNumberFormat="1" applyFont="1" applyAlignment="1">
      <alignment vertical="center"/>
    </xf>
    <xf numFmtId="0" fontId="21" fillId="0" borderId="0" xfId="0" applyFont="1" applyAlignment="1">
      <alignment vertical="center"/>
    </xf>
    <xf numFmtId="9" fontId="22" fillId="0" borderId="0" xfId="0" applyNumberFormat="1" applyFont="1" applyAlignment="1">
      <alignment horizontal="center" vertical="center"/>
    </xf>
    <xf numFmtId="168" fontId="21" fillId="0" borderId="0" xfId="1" applyNumberFormat="1" applyFont="1" applyBorder="1" applyAlignment="1">
      <alignment vertical="center"/>
    </xf>
    <xf numFmtId="14" fontId="2" fillId="13" borderId="11" xfId="8" applyNumberFormat="1" applyFont="1" applyFill="1" applyBorder="1" applyAlignment="1">
      <alignment horizontal="center"/>
    </xf>
    <xf numFmtId="15" fontId="2" fillId="13" borderId="11" xfId="8" applyNumberFormat="1" applyFont="1" applyFill="1" applyBorder="1" applyAlignment="1">
      <alignment horizontal="center"/>
    </xf>
    <xf numFmtId="0" fontId="42" fillId="0" borderId="15" xfId="7" applyFont="1" applyBorder="1"/>
    <xf numFmtId="0" fontId="42" fillId="0" borderId="16" xfId="7" applyFont="1" applyBorder="1"/>
    <xf numFmtId="0" fontId="28" fillId="0" borderId="0" xfId="3" applyFont="1" applyAlignment="1">
      <alignment vertical="center"/>
    </xf>
    <xf numFmtId="0" fontId="28" fillId="0" borderId="0" xfId="0" applyFont="1" applyAlignment="1">
      <alignment vertical="center"/>
    </xf>
    <xf numFmtId="0" fontId="39" fillId="0" borderId="0" xfId="0" applyFont="1" applyAlignment="1">
      <alignment vertical="center"/>
    </xf>
    <xf numFmtId="9" fontId="50" fillId="0" borderId="0" xfId="2" applyFont="1" applyAlignment="1">
      <alignment horizontal="center" vertical="center"/>
    </xf>
    <xf numFmtId="167" fontId="9" fillId="12" borderId="0" xfId="0" applyNumberFormat="1" applyFont="1" applyFill="1" applyAlignment="1">
      <alignment horizontal="center" vertical="center"/>
    </xf>
    <xf numFmtId="0" fontId="9" fillId="4" borderId="0" xfId="3" applyFont="1" applyFill="1" applyAlignment="1">
      <alignment vertical="center"/>
    </xf>
    <xf numFmtId="0" fontId="9" fillId="4" borderId="0" xfId="3" applyFont="1" applyFill="1" applyAlignment="1">
      <alignment horizontal="left" vertical="center"/>
    </xf>
    <xf numFmtId="0" fontId="9" fillId="5" borderId="0" xfId="3" applyFont="1" applyFill="1" applyAlignment="1">
      <alignment vertical="center"/>
    </xf>
    <xf numFmtId="0" fontId="9" fillId="5" borderId="0" xfId="3" applyFont="1" applyFill="1" applyAlignment="1">
      <alignment horizontal="left" vertical="center"/>
    </xf>
    <xf numFmtId="0" fontId="42" fillId="0" borderId="0" xfId="8" applyFont="1" applyAlignment="1">
      <alignment horizontal="center"/>
    </xf>
    <xf numFmtId="0" fontId="42" fillId="0" borderId="24" xfId="8" applyFont="1" applyBorder="1" applyAlignment="1">
      <alignment horizontal="center" vertical="top"/>
    </xf>
    <xf numFmtId="0" fontId="42" fillId="0" borderId="9" xfId="8" applyFont="1" applyBorder="1" applyAlignment="1">
      <alignment horizontal="left" vertical="top"/>
    </xf>
    <xf numFmtId="0" fontId="42" fillId="0" borderId="25" xfId="8" applyFont="1" applyBorder="1" applyAlignment="1">
      <alignment horizontal="center" vertical="top" wrapText="1"/>
    </xf>
    <xf numFmtId="0" fontId="27" fillId="0" borderId="0" xfId="8" applyFont="1" applyAlignment="1">
      <alignment vertical="top"/>
    </xf>
    <xf numFmtId="0" fontId="42" fillId="0" borderId="12" xfId="8" applyFont="1" applyBorder="1" applyAlignment="1">
      <alignment horizontal="center"/>
    </xf>
    <xf numFmtId="0" fontId="27" fillId="0" borderId="7" xfId="8" applyFont="1" applyBorder="1" applyAlignment="1">
      <alignment horizontal="left"/>
    </xf>
    <xf numFmtId="4" fontId="27" fillId="0" borderId="13" xfId="8" applyNumberFormat="1" applyFont="1" applyBorder="1" applyAlignment="1">
      <alignment horizontal="center"/>
    </xf>
    <xf numFmtId="0" fontId="27" fillId="15" borderId="7" xfId="8" applyFont="1" applyFill="1" applyBorder="1" applyAlignment="1">
      <alignment horizontal="left"/>
    </xf>
    <xf numFmtId="4" fontId="27" fillId="15" borderId="13" xfId="8" applyNumberFormat="1" applyFont="1" applyFill="1" applyBorder="1" applyAlignment="1">
      <alignment horizontal="center"/>
    </xf>
    <xf numFmtId="4" fontId="27" fillId="0" borderId="0" xfId="8" applyNumberFormat="1" applyFont="1"/>
    <xf numFmtId="4" fontId="42" fillId="0" borderId="0" xfId="8" applyNumberFormat="1" applyFont="1"/>
    <xf numFmtId="0" fontId="42" fillId="0" borderId="24" xfId="8" applyFont="1" applyBorder="1" applyAlignment="1">
      <alignment horizontal="center"/>
    </xf>
    <xf numFmtId="0" fontId="42" fillId="0" borderId="9" xfId="8" applyFont="1" applyBorder="1" applyAlignment="1">
      <alignment horizontal="left"/>
    </xf>
    <xf numFmtId="4" fontId="42" fillId="0" borderId="25" xfId="8" applyNumberFormat="1" applyFont="1" applyBorder="1" applyAlignment="1">
      <alignment horizontal="center"/>
    </xf>
    <xf numFmtId="0" fontId="42" fillId="0" borderId="7" xfId="8" applyFont="1" applyBorder="1" applyAlignment="1">
      <alignment horizontal="left"/>
    </xf>
    <xf numFmtId="4" fontId="42" fillId="0" borderId="13" xfId="8" applyNumberFormat="1" applyFont="1" applyBorder="1" applyAlignment="1">
      <alignment horizontal="center"/>
    </xf>
    <xf numFmtId="0" fontId="39" fillId="0" borderId="0" xfId="8" applyFont="1"/>
    <xf numFmtId="0" fontId="42" fillId="0" borderId="3" xfId="8" applyFont="1" applyBorder="1" applyAlignment="1">
      <alignment horizontal="center"/>
    </xf>
    <xf numFmtId="0" fontId="27" fillId="0" borderId="11" xfId="8" applyFont="1" applyBorder="1"/>
    <xf numFmtId="4" fontId="27" fillId="0" borderId="4" xfId="8" applyNumberFormat="1" applyFont="1" applyBorder="1" applyAlignment="1">
      <alignment horizontal="center"/>
    </xf>
    <xf numFmtId="0" fontId="27" fillId="0" borderId="7" xfId="8" applyFont="1" applyBorder="1"/>
    <xf numFmtId="0" fontId="42" fillId="0" borderId="7" xfId="8" applyFont="1" applyBorder="1"/>
    <xf numFmtId="4" fontId="46" fillId="0" borderId="13" xfId="8" applyNumberFormat="1" applyFont="1" applyBorder="1" applyAlignment="1">
      <alignment horizontal="center"/>
    </xf>
    <xf numFmtId="0" fontId="42" fillId="0" borderId="24" xfId="8" applyFont="1" applyBorder="1"/>
    <xf numFmtId="0" fontId="42" fillId="0" borderId="9" xfId="8" applyFont="1" applyBorder="1"/>
    <xf numFmtId="2" fontId="27" fillId="0" borderId="0" xfId="0" applyNumberFormat="1" applyFont="1" applyAlignment="1">
      <alignment vertical="center"/>
    </xf>
    <xf numFmtId="0" fontId="51" fillId="0" borderId="0" xfId="0" applyFont="1"/>
    <xf numFmtId="2" fontId="28" fillId="0" borderId="0" xfId="0" applyNumberFormat="1" applyFont="1" applyAlignment="1">
      <alignment horizontal="center" vertical="center"/>
    </xf>
    <xf numFmtId="172" fontId="0" fillId="0" borderId="0" xfId="0" applyNumberFormat="1" applyAlignment="1">
      <alignment vertical="center"/>
    </xf>
    <xf numFmtId="0" fontId="44" fillId="17" borderId="22" xfId="8" applyFont="1" applyFill="1" applyBorder="1" applyAlignment="1">
      <alignment horizontal="center"/>
    </xf>
    <xf numFmtId="0" fontId="44" fillId="17" borderId="23" xfId="8" applyFont="1" applyFill="1" applyBorder="1" applyAlignment="1">
      <alignment horizontal="center"/>
    </xf>
    <xf numFmtId="0" fontId="43" fillId="0" borderId="19" xfId="8" applyFont="1" applyBorder="1" applyAlignment="1">
      <alignment horizontal="center"/>
    </xf>
    <xf numFmtId="0" fontId="43" fillId="0" borderId="20" xfId="8" applyFont="1" applyBorder="1" applyAlignment="1">
      <alignment horizontal="center"/>
    </xf>
    <xf numFmtId="0" fontId="43" fillId="0" borderId="21" xfId="8" applyFont="1" applyBorder="1" applyAlignment="1">
      <alignment horizontal="center"/>
    </xf>
    <xf numFmtId="0" fontId="27" fillId="0" borderId="17" xfId="7" applyFont="1" applyBorder="1" applyAlignment="1">
      <alignment horizontal="center"/>
    </xf>
    <xf numFmtId="0" fontId="40" fillId="2" borderId="7" xfId="7" applyFont="1" applyFill="1" applyBorder="1" applyAlignment="1">
      <alignment horizontal="right"/>
    </xf>
    <xf numFmtId="0" fontId="12" fillId="4" borderId="0" xfId="3" applyFont="1" applyFill="1" applyAlignment="1">
      <alignment horizontal="left" vertical="center"/>
    </xf>
    <xf numFmtId="0" fontId="7" fillId="5" borderId="0" xfId="3" applyFont="1" applyFill="1" applyAlignment="1">
      <alignment horizontal="left" vertical="center"/>
    </xf>
  </cellXfs>
  <cellStyles count="9">
    <cellStyle name="Comma" xfId="1" builtinId="3"/>
    <cellStyle name="Hyperlink" xfId="6" builtinId="8"/>
    <cellStyle name="Normal" xfId="0" builtinId="0"/>
    <cellStyle name="Normal 2" xfId="3"/>
    <cellStyle name="Normal 3" xfId="7"/>
    <cellStyle name="Normal_VIRAL ALLOYS PRIVATE LIMITED" xfId="8"/>
    <cellStyle name="Percent" xfId="2" builtinId="5"/>
    <cellStyle name="Percent 2" xfId="4"/>
    <cellStyle name="Percent 4" xfId="5"/>
  </cellStyles>
  <dxfs count="3">
    <dxf>
      <font>
        <color rgb="FF9C0006"/>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y%20Drive\1.%20Sai%20Bandhan\0.%20TEV_Steel_24.01.25\Existing%20-%20Model-%20SAI%20BANDHAN_FM%2023.0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P &amp; MOF"/>
      <sheetName val="BUILDING"/>
      <sheetName val="P&amp;M"/>
      <sheetName val="P &amp; M"/>
      <sheetName val="UTILITIES"/>
      <sheetName val="Install Cap"/>
      <sheetName val="Utilization Cap"/>
      <sheetName val="Input"/>
      <sheetName val="Key Finacials"/>
      <sheetName val="Depreciation I.Tax"/>
      <sheetName val="Working Cap"/>
      <sheetName val="Trend Analysis"/>
      <sheetName val="Disbursement Sch"/>
      <sheetName val="REPAYMET SCHEDULE"/>
      <sheetName val="REPAYMET SCHEDULE-Others-3"/>
      <sheetName val="REPAYMET SCHEDULE-others"/>
      <sheetName val="RATIO"/>
      <sheetName val="Form_II"/>
      <sheetName val="Form_III"/>
      <sheetName val="Form_IV"/>
      <sheetName val="Form_V"/>
      <sheetName val="Form_VI"/>
      <sheetName val="Cash flows"/>
      <sheetName val="Sheet1"/>
      <sheetName val="Sales, RM, Stores"/>
      <sheetName val="Labour, Power &amp; Fuel"/>
      <sheetName val="Power Genration"/>
      <sheetName val="Power Generation Income "/>
      <sheetName val="INPUT SHEET"/>
      <sheetName val="Security Coverag"/>
      <sheetName val="Summary spread"/>
      <sheetName val="Sensitivity"/>
      <sheetName val="Sheet2"/>
      <sheetName val="BG"/>
      <sheetName val="Financials improper"/>
      <sheetName val="CMAcode"/>
      <sheetName val="Reimbursment Details"/>
      <sheetName val="PNB"/>
      <sheetName val="Sheet3"/>
    </sheetNames>
    <sheetDataSet>
      <sheetData sheetId="0"/>
      <sheetData sheetId="1"/>
      <sheetData sheetId="2"/>
      <sheetData sheetId="3"/>
      <sheetData sheetId="4"/>
      <sheetData sheetId="5"/>
      <sheetData sheetId="6"/>
      <sheetData sheetId="7">
        <row r="23">
          <cell r="D23">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https://operaenergy.i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29"/>
  <sheetViews>
    <sheetView showGridLines="0" workbookViewId="0">
      <selection activeCell="D8" sqref="D8"/>
    </sheetView>
  </sheetViews>
  <sheetFormatPr defaultColWidth="9.28515625" defaultRowHeight="15" x14ac:dyDescent="0.25"/>
  <cols>
    <col min="1" max="1" width="10.28515625" style="169" customWidth="1"/>
    <col min="2" max="2" width="3.28515625" style="169" bestFit="1" customWidth="1"/>
    <col min="3" max="3" width="63.140625" style="169" customWidth="1"/>
    <col min="4" max="4" width="13.85546875" style="169" customWidth="1"/>
    <col min="5" max="8" width="11.140625" style="169" customWidth="1"/>
    <col min="9" max="248" width="9.28515625" style="169"/>
    <col min="249" max="249" width="3.7109375" style="169" customWidth="1"/>
    <col min="250" max="250" width="8.7109375" style="169" customWidth="1"/>
    <col min="251" max="251" width="60.28515625" style="169" bestFit="1" customWidth="1"/>
    <col min="252" max="252" width="22.7109375" style="169" bestFit="1" customWidth="1"/>
    <col min="253" max="253" width="21.5703125" style="169" bestFit="1" customWidth="1"/>
    <col min="254" max="254" width="18.7109375" style="169" bestFit="1" customWidth="1"/>
    <col min="255" max="256" width="11.7109375" style="169" bestFit="1" customWidth="1"/>
    <col min="257" max="257" width="13.42578125" style="169" bestFit="1" customWidth="1"/>
    <col min="258" max="258" width="12.7109375" style="169" bestFit="1" customWidth="1"/>
    <col min="259" max="504" width="9.28515625" style="169"/>
    <col min="505" max="505" width="3.7109375" style="169" customWidth="1"/>
    <col min="506" max="506" width="8.7109375" style="169" customWidth="1"/>
    <col min="507" max="507" width="60.28515625" style="169" bestFit="1" customWidth="1"/>
    <col min="508" max="508" width="22.7109375" style="169" bestFit="1" customWidth="1"/>
    <col min="509" max="509" width="21.5703125" style="169" bestFit="1" customWidth="1"/>
    <col min="510" max="510" width="18.7109375" style="169" bestFit="1" customWidth="1"/>
    <col min="511" max="512" width="11.7109375" style="169" bestFit="1" customWidth="1"/>
    <col min="513" max="513" width="13.42578125" style="169" bestFit="1" customWidth="1"/>
    <col min="514" max="514" width="12.7109375" style="169" bestFit="1" customWidth="1"/>
    <col min="515" max="760" width="9.28515625" style="169"/>
    <col min="761" max="761" width="3.7109375" style="169" customWidth="1"/>
    <col min="762" max="762" width="8.7109375" style="169" customWidth="1"/>
    <col min="763" max="763" width="60.28515625" style="169" bestFit="1" customWidth="1"/>
    <col min="764" max="764" width="22.7109375" style="169" bestFit="1" customWidth="1"/>
    <col min="765" max="765" width="21.5703125" style="169" bestFit="1" customWidth="1"/>
    <col min="766" max="766" width="18.7109375" style="169" bestFit="1" customWidth="1"/>
    <col min="767" max="768" width="11.7109375" style="169" bestFit="1" customWidth="1"/>
    <col min="769" max="769" width="13.42578125" style="169" bestFit="1" customWidth="1"/>
    <col min="770" max="770" width="12.7109375" style="169" bestFit="1" customWidth="1"/>
    <col min="771" max="1016" width="9.28515625" style="169"/>
    <col min="1017" max="1017" width="3.7109375" style="169" customWidth="1"/>
    <col min="1018" max="1018" width="8.7109375" style="169" customWidth="1"/>
    <col min="1019" max="1019" width="60.28515625" style="169" bestFit="1" customWidth="1"/>
    <col min="1020" max="1020" width="22.7109375" style="169" bestFit="1" customWidth="1"/>
    <col min="1021" max="1021" width="21.5703125" style="169" bestFit="1" customWidth="1"/>
    <col min="1022" max="1022" width="18.7109375" style="169" bestFit="1" customWidth="1"/>
    <col min="1023" max="1024" width="11.7109375" style="169" bestFit="1" customWidth="1"/>
    <col min="1025" max="1025" width="13.42578125" style="169" bestFit="1" customWidth="1"/>
    <col min="1026" max="1026" width="12.7109375" style="169" bestFit="1" customWidth="1"/>
    <col min="1027" max="1272" width="9.28515625" style="169"/>
    <col min="1273" max="1273" width="3.7109375" style="169" customWidth="1"/>
    <col min="1274" max="1274" width="8.7109375" style="169" customWidth="1"/>
    <col min="1275" max="1275" width="60.28515625" style="169" bestFit="1" customWidth="1"/>
    <col min="1276" max="1276" width="22.7109375" style="169" bestFit="1" customWidth="1"/>
    <col min="1277" max="1277" width="21.5703125" style="169" bestFit="1" customWidth="1"/>
    <col min="1278" max="1278" width="18.7109375" style="169" bestFit="1" customWidth="1"/>
    <col min="1279" max="1280" width="11.7109375" style="169" bestFit="1" customWidth="1"/>
    <col min="1281" max="1281" width="13.42578125" style="169" bestFit="1" customWidth="1"/>
    <col min="1282" max="1282" width="12.7109375" style="169" bestFit="1" customWidth="1"/>
    <col min="1283" max="1528" width="9.28515625" style="169"/>
    <col min="1529" max="1529" width="3.7109375" style="169" customWidth="1"/>
    <col min="1530" max="1530" width="8.7109375" style="169" customWidth="1"/>
    <col min="1531" max="1531" width="60.28515625" style="169" bestFit="1" customWidth="1"/>
    <col min="1532" max="1532" width="22.7109375" style="169" bestFit="1" customWidth="1"/>
    <col min="1533" max="1533" width="21.5703125" style="169" bestFit="1" customWidth="1"/>
    <col min="1534" max="1534" width="18.7109375" style="169" bestFit="1" customWidth="1"/>
    <col min="1535" max="1536" width="11.7109375" style="169" bestFit="1" customWidth="1"/>
    <col min="1537" max="1537" width="13.42578125" style="169" bestFit="1" customWidth="1"/>
    <col min="1538" max="1538" width="12.7109375" style="169" bestFit="1" customWidth="1"/>
    <col min="1539" max="1784" width="9.28515625" style="169"/>
    <col min="1785" max="1785" width="3.7109375" style="169" customWidth="1"/>
    <col min="1786" max="1786" width="8.7109375" style="169" customWidth="1"/>
    <col min="1787" max="1787" width="60.28515625" style="169" bestFit="1" customWidth="1"/>
    <col min="1788" max="1788" width="22.7109375" style="169" bestFit="1" customWidth="1"/>
    <col min="1789" max="1789" width="21.5703125" style="169" bestFit="1" customWidth="1"/>
    <col min="1790" max="1790" width="18.7109375" style="169" bestFit="1" customWidth="1"/>
    <col min="1791" max="1792" width="11.7109375" style="169" bestFit="1" customWidth="1"/>
    <col min="1793" max="1793" width="13.42578125" style="169" bestFit="1" customWidth="1"/>
    <col min="1794" max="1794" width="12.7109375" style="169" bestFit="1" customWidth="1"/>
    <col min="1795" max="2040" width="9.28515625" style="169"/>
    <col min="2041" max="2041" width="3.7109375" style="169" customWidth="1"/>
    <col min="2042" max="2042" width="8.7109375" style="169" customWidth="1"/>
    <col min="2043" max="2043" width="60.28515625" style="169" bestFit="1" customWidth="1"/>
    <col min="2044" max="2044" width="22.7109375" style="169" bestFit="1" customWidth="1"/>
    <col min="2045" max="2045" width="21.5703125" style="169" bestFit="1" customWidth="1"/>
    <col min="2046" max="2046" width="18.7109375" style="169" bestFit="1" customWidth="1"/>
    <col min="2047" max="2048" width="11.7109375" style="169" bestFit="1" customWidth="1"/>
    <col min="2049" max="2049" width="13.42578125" style="169" bestFit="1" customWidth="1"/>
    <col min="2050" max="2050" width="12.7109375" style="169" bestFit="1" customWidth="1"/>
    <col min="2051" max="2296" width="9.28515625" style="169"/>
    <col min="2297" max="2297" width="3.7109375" style="169" customWidth="1"/>
    <col min="2298" max="2298" width="8.7109375" style="169" customWidth="1"/>
    <col min="2299" max="2299" width="60.28515625" style="169" bestFit="1" customWidth="1"/>
    <col min="2300" max="2300" width="22.7109375" style="169" bestFit="1" customWidth="1"/>
    <col min="2301" max="2301" width="21.5703125" style="169" bestFit="1" customWidth="1"/>
    <col min="2302" max="2302" width="18.7109375" style="169" bestFit="1" customWidth="1"/>
    <col min="2303" max="2304" width="11.7109375" style="169" bestFit="1" customWidth="1"/>
    <col min="2305" max="2305" width="13.42578125" style="169" bestFit="1" customWidth="1"/>
    <col min="2306" max="2306" width="12.7109375" style="169" bestFit="1" customWidth="1"/>
    <col min="2307" max="2552" width="9.28515625" style="169"/>
    <col min="2553" max="2553" width="3.7109375" style="169" customWidth="1"/>
    <col min="2554" max="2554" width="8.7109375" style="169" customWidth="1"/>
    <col min="2555" max="2555" width="60.28515625" style="169" bestFit="1" customWidth="1"/>
    <col min="2556" max="2556" width="22.7109375" style="169" bestFit="1" customWidth="1"/>
    <col min="2557" max="2557" width="21.5703125" style="169" bestFit="1" customWidth="1"/>
    <col min="2558" max="2558" width="18.7109375" style="169" bestFit="1" customWidth="1"/>
    <col min="2559" max="2560" width="11.7109375" style="169" bestFit="1" customWidth="1"/>
    <col min="2561" max="2561" width="13.42578125" style="169" bestFit="1" customWidth="1"/>
    <col min="2562" max="2562" width="12.7109375" style="169" bestFit="1" customWidth="1"/>
    <col min="2563" max="2808" width="9.28515625" style="169"/>
    <col min="2809" max="2809" width="3.7109375" style="169" customWidth="1"/>
    <col min="2810" max="2810" width="8.7109375" style="169" customWidth="1"/>
    <col min="2811" max="2811" width="60.28515625" style="169" bestFit="1" customWidth="1"/>
    <col min="2812" max="2812" width="22.7109375" style="169" bestFit="1" customWidth="1"/>
    <col min="2813" max="2813" width="21.5703125" style="169" bestFit="1" customWidth="1"/>
    <col min="2814" max="2814" width="18.7109375" style="169" bestFit="1" customWidth="1"/>
    <col min="2815" max="2816" width="11.7109375" style="169" bestFit="1" customWidth="1"/>
    <col min="2817" max="2817" width="13.42578125" style="169" bestFit="1" customWidth="1"/>
    <col min="2818" max="2818" width="12.7109375" style="169" bestFit="1" customWidth="1"/>
    <col min="2819" max="3064" width="9.28515625" style="169"/>
    <col min="3065" max="3065" width="3.7109375" style="169" customWidth="1"/>
    <col min="3066" max="3066" width="8.7109375" style="169" customWidth="1"/>
    <col min="3067" max="3067" width="60.28515625" style="169" bestFit="1" customWidth="1"/>
    <col min="3068" max="3068" width="22.7109375" style="169" bestFit="1" customWidth="1"/>
    <col min="3069" max="3069" width="21.5703125" style="169" bestFit="1" customWidth="1"/>
    <col min="3070" max="3070" width="18.7109375" style="169" bestFit="1" customWidth="1"/>
    <col min="3071" max="3072" width="11.7109375" style="169" bestFit="1" customWidth="1"/>
    <col min="3073" max="3073" width="13.42578125" style="169" bestFit="1" customWidth="1"/>
    <col min="3074" max="3074" width="12.7109375" style="169" bestFit="1" customWidth="1"/>
    <col min="3075" max="3320" width="9.28515625" style="169"/>
    <col min="3321" max="3321" width="3.7109375" style="169" customWidth="1"/>
    <col min="3322" max="3322" width="8.7109375" style="169" customWidth="1"/>
    <col min="3323" max="3323" width="60.28515625" style="169" bestFit="1" customWidth="1"/>
    <col min="3324" max="3324" width="22.7109375" style="169" bestFit="1" customWidth="1"/>
    <col min="3325" max="3325" width="21.5703125" style="169" bestFit="1" customWidth="1"/>
    <col min="3326" max="3326" width="18.7109375" style="169" bestFit="1" customWidth="1"/>
    <col min="3327" max="3328" width="11.7109375" style="169" bestFit="1" customWidth="1"/>
    <col min="3329" max="3329" width="13.42578125" style="169" bestFit="1" customWidth="1"/>
    <col min="3330" max="3330" width="12.7109375" style="169" bestFit="1" customWidth="1"/>
    <col min="3331" max="3576" width="9.28515625" style="169"/>
    <col min="3577" max="3577" width="3.7109375" style="169" customWidth="1"/>
    <col min="3578" max="3578" width="8.7109375" style="169" customWidth="1"/>
    <col min="3579" max="3579" width="60.28515625" style="169" bestFit="1" customWidth="1"/>
    <col min="3580" max="3580" width="22.7109375" style="169" bestFit="1" customWidth="1"/>
    <col min="3581" max="3581" width="21.5703125" style="169" bestFit="1" customWidth="1"/>
    <col min="3582" max="3582" width="18.7109375" style="169" bestFit="1" customWidth="1"/>
    <col min="3583" max="3584" width="11.7109375" style="169" bestFit="1" customWidth="1"/>
    <col min="3585" max="3585" width="13.42578125" style="169" bestFit="1" customWidth="1"/>
    <col min="3586" max="3586" width="12.7109375" style="169" bestFit="1" customWidth="1"/>
    <col min="3587" max="3832" width="9.28515625" style="169"/>
    <col min="3833" max="3833" width="3.7109375" style="169" customWidth="1"/>
    <col min="3834" max="3834" width="8.7109375" style="169" customWidth="1"/>
    <col min="3835" max="3835" width="60.28515625" style="169" bestFit="1" customWidth="1"/>
    <col min="3836" max="3836" width="22.7109375" style="169" bestFit="1" customWidth="1"/>
    <col min="3837" max="3837" width="21.5703125" style="169" bestFit="1" customWidth="1"/>
    <col min="3838" max="3838" width="18.7109375" style="169" bestFit="1" customWidth="1"/>
    <col min="3839" max="3840" width="11.7109375" style="169" bestFit="1" customWidth="1"/>
    <col min="3841" max="3841" width="13.42578125" style="169" bestFit="1" customWidth="1"/>
    <col min="3842" max="3842" width="12.7109375" style="169" bestFit="1" customWidth="1"/>
    <col min="3843" max="4088" width="9.28515625" style="169"/>
    <col min="4089" max="4089" width="3.7109375" style="169" customWidth="1"/>
    <col min="4090" max="4090" width="8.7109375" style="169" customWidth="1"/>
    <col min="4091" max="4091" width="60.28515625" style="169" bestFit="1" customWidth="1"/>
    <col min="4092" max="4092" width="22.7109375" style="169" bestFit="1" customWidth="1"/>
    <col min="4093" max="4093" width="21.5703125" style="169" bestFit="1" customWidth="1"/>
    <col min="4094" max="4094" width="18.7109375" style="169" bestFit="1" customWidth="1"/>
    <col min="4095" max="4096" width="11.7109375" style="169" bestFit="1" customWidth="1"/>
    <col min="4097" max="4097" width="13.42578125" style="169" bestFit="1" customWidth="1"/>
    <col min="4098" max="4098" width="12.7109375" style="169" bestFit="1" customWidth="1"/>
    <col min="4099" max="4344" width="9.28515625" style="169"/>
    <col min="4345" max="4345" width="3.7109375" style="169" customWidth="1"/>
    <col min="4346" max="4346" width="8.7109375" style="169" customWidth="1"/>
    <col min="4347" max="4347" width="60.28515625" style="169" bestFit="1" customWidth="1"/>
    <col min="4348" max="4348" width="22.7109375" style="169" bestFit="1" customWidth="1"/>
    <col min="4349" max="4349" width="21.5703125" style="169" bestFit="1" customWidth="1"/>
    <col min="4350" max="4350" width="18.7109375" style="169" bestFit="1" customWidth="1"/>
    <col min="4351" max="4352" width="11.7109375" style="169" bestFit="1" customWidth="1"/>
    <col min="4353" max="4353" width="13.42578125" style="169" bestFit="1" customWidth="1"/>
    <col min="4354" max="4354" width="12.7109375" style="169" bestFit="1" customWidth="1"/>
    <col min="4355" max="4600" width="9.28515625" style="169"/>
    <col min="4601" max="4601" width="3.7109375" style="169" customWidth="1"/>
    <col min="4602" max="4602" width="8.7109375" style="169" customWidth="1"/>
    <col min="4603" max="4603" width="60.28515625" style="169" bestFit="1" customWidth="1"/>
    <col min="4604" max="4604" width="22.7109375" style="169" bestFit="1" customWidth="1"/>
    <col min="4605" max="4605" width="21.5703125" style="169" bestFit="1" customWidth="1"/>
    <col min="4606" max="4606" width="18.7109375" style="169" bestFit="1" customWidth="1"/>
    <col min="4607" max="4608" width="11.7109375" style="169" bestFit="1" customWidth="1"/>
    <col min="4609" max="4609" width="13.42578125" style="169" bestFit="1" customWidth="1"/>
    <col min="4610" max="4610" width="12.7109375" style="169" bestFit="1" customWidth="1"/>
    <col min="4611" max="4856" width="9.28515625" style="169"/>
    <col min="4857" max="4857" width="3.7109375" style="169" customWidth="1"/>
    <col min="4858" max="4858" width="8.7109375" style="169" customWidth="1"/>
    <col min="4859" max="4859" width="60.28515625" style="169" bestFit="1" customWidth="1"/>
    <col min="4860" max="4860" width="22.7109375" style="169" bestFit="1" customWidth="1"/>
    <col min="4861" max="4861" width="21.5703125" style="169" bestFit="1" customWidth="1"/>
    <col min="4862" max="4862" width="18.7109375" style="169" bestFit="1" customWidth="1"/>
    <col min="4863" max="4864" width="11.7109375" style="169" bestFit="1" customWidth="1"/>
    <col min="4865" max="4865" width="13.42578125" style="169" bestFit="1" customWidth="1"/>
    <col min="4866" max="4866" width="12.7109375" style="169" bestFit="1" customWidth="1"/>
    <col min="4867" max="5112" width="9.28515625" style="169"/>
    <col min="5113" max="5113" width="3.7109375" style="169" customWidth="1"/>
    <col min="5114" max="5114" width="8.7109375" style="169" customWidth="1"/>
    <col min="5115" max="5115" width="60.28515625" style="169" bestFit="1" customWidth="1"/>
    <col min="5116" max="5116" width="22.7109375" style="169" bestFit="1" customWidth="1"/>
    <col min="5117" max="5117" width="21.5703125" style="169" bestFit="1" customWidth="1"/>
    <col min="5118" max="5118" width="18.7109375" style="169" bestFit="1" customWidth="1"/>
    <col min="5119" max="5120" width="11.7109375" style="169" bestFit="1" customWidth="1"/>
    <col min="5121" max="5121" width="13.42578125" style="169" bestFit="1" customWidth="1"/>
    <col min="5122" max="5122" width="12.7109375" style="169" bestFit="1" customWidth="1"/>
    <col min="5123" max="5368" width="9.28515625" style="169"/>
    <col min="5369" max="5369" width="3.7109375" style="169" customWidth="1"/>
    <col min="5370" max="5370" width="8.7109375" style="169" customWidth="1"/>
    <col min="5371" max="5371" width="60.28515625" style="169" bestFit="1" customWidth="1"/>
    <col min="5372" max="5372" width="22.7109375" style="169" bestFit="1" customWidth="1"/>
    <col min="5373" max="5373" width="21.5703125" style="169" bestFit="1" customWidth="1"/>
    <col min="5374" max="5374" width="18.7109375" style="169" bestFit="1" customWidth="1"/>
    <col min="5375" max="5376" width="11.7109375" style="169" bestFit="1" customWidth="1"/>
    <col min="5377" max="5377" width="13.42578125" style="169" bestFit="1" customWidth="1"/>
    <col min="5378" max="5378" width="12.7109375" style="169" bestFit="1" customWidth="1"/>
    <col min="5379" max="5624" width="9.28515625" style="169"/>
    <col min="5625" max="5625" width="3.7109375" style="169" customWidth="1"/>
    <col min="5626" max="5626" width="8.7109375" style="169" customWidth="1"/>
    <col min="5627" max="5627" width="60.28515625" style="169" bestFit="1" customWidth="1"/>
    <col min="5628" max="5628" width="22.7109375" style="169" bestFit="1" customWidth="1"/>
    <col min="5629" max="5629" width="21.5703125" style="169" bestFit="1" customWidth="1"/>
    <col min="5630" max="5630" width="18.7109375" style="169" bestFit="1" customWidth="1"/>
    <col min="5631" max="5632" width="11.7109375" style="169" bestFit="1" customWidth="1"/>
    <col min="5633" max="5633" width="13.42578125" style="169" bestFit="1" customWidth="1"/>
    <col min="5634" max="5634" width="12.7109375" style="169" bestFit="1" customWidth="1"/>
    <col min="5635" max="5880" width="9.28515625" style="169"/>
    <col min="5881" max="5881" width="3.7109375" style="169" customWidth="1"/>
    <col min="5882" max="5882" width="8.7109375" style="169" customWidth="1"/>
    <col min="5883" max="5883" width="60.28515625" style="169" bestFit="1" customWidth="1"/>
    <col min="5884" max="5884" width="22.7109375" style="169" bestFit="1" customWidth="1"/>
    <col min="5885" max="5885" width="21.5703125" style="169" bestFit="1" customWidth="1"/>
    <col min="5886" max="5886" width="18.7109375" style="169" bestFit="1" customWidth="1"/>
    <col min="5887" max="5888" width="11.7109375" style="169" bestFit="1" customWidth="1"/>
    <col min="5889" max="5889" width="13.42578125" style="169" bestFit="1" customWidth="1"/>
    <col min="5890" max="5890" width="12.7109375" style="169" bestFit="1" customWidth="1"/>
    <col min="5891" max="6136" width="9.28515625" style="169"/>
    <col min="6137" max="6137" width="3.7109375" style="169" customWidth="1"/>
    <col min="6138" max="6138" width="8.7109375" style="169" customWidth="1"/>
    <col min="6139" max="6139" width="60.28515625" style="169" bestFit="1" customWidth="1"/>
    <col min="6140" max="6140" width="22.7109375" style="169" bestFit="1" customWidth="1"/>
    <col min="6141" max="6141" width="21.5703125" style="169" bestFit="1" customWidth="1"/>
    <col min="6142" max="6142" width="18.7109375" style="169" bestFit="1" customWidth="1"/>
    <col min="6143" max="6144" width="11.7109375" style="169" bestFit="1" customWidth="1"/>
    <col min="6145" max="6145" width="13.42578125" style="169" bestFit="1" customWidth="1"/>
    <col min="6146" max="6146" width="12.7109375" style="169" bestFit="1" customWidth="1"/>
    <col min="6147" max="6392" width="9.28515625" style="169"/>
    <col min="6393" max="6393" width="3.7109375" style="169" customWidth="1"/>
    <col min="6394" max="6394" width="8.7109375" style="169" customWidth="1"/>
    <col min="6395" max="6395" width="60.28515625" style="169" bestFit="1" customWidth="1"/>
    <col min="6396" max="6396" width="22.7109375" style="169" bestFit="1" customWidth="1"/>
    <col min="6397" max="6397" width="21.5703125" style="169" bestFit="1" customWidth="1"/>
    <col min="6398" max="6398" width="18.7109375" style="169" bestFit="1" customWidth="1"/>
    <col min="6399" max="6400" width="11.7109375" style="169" bestFit="1" customWidth="1"/>
    <col min="6401" max="6401" width="13.42578125" style="169" bestFit="1" customWidth="1"/>
    <col min="6402" max="6402" width="12.7109375" style="169" bestFit="1" customWidth="1"/>
    <col min="6403" max="6648" width="9.28515625" style="169"/>
    <col min="6649" max="6649" width="3.7109375" style="169" customWidth="1"/>
    <col min="6650" max="6650" width="8.7109375" style="169" customWidth="1"/>
    <col min="6651" max="6651" width="60.28515625" style="169" bestFit="1" customWidth="1"/>
    <col min="6652" max="6652" width="22.7109375" style="169" bestFit="1" customWidth="1"/>
    <col min="6653" max="6653" width="21.5703125" style="169" bestFit="1" customWidth="1"/>
    <col min="6654" max="6654" width="18.7109375" style="169" bestFit="1" customWidth="1"/>
    <col min="6655" max="6656" width="11.7109375" style="169" bestFit="1" customWidth="1"/>
    <col min="6657" max="6657" width="13.42578125" style="169" bestFit="1" customWidth="1"/>
    <col min="6658" max="6658" width="12.7109375" style="169" bestFit="1" customWidth="1"/>
    <col min="6659" max="6904" width="9.28515625" style="169"/>
    <col min="6905" max="6905" width="3.7109375" style="169" customWidth="1"/>
    <col min="6906" max="6906" width="8.7109375" style="169" customWidth="1"/>
    <col min="6907" max="6907" width="60.28515625" style="169" bestFit="1" customWidth="1"/>
    <col min="6908" max="6908" width="22.7109375" style="169" bestFit="1" customWidth="1"/>
    <col min="6909" max="6909" width="21.5703125" style="169" bestFit="1" customWidth="1"/>
    <col min="6910" max="6910" width="18.7109375" style="169" bestFit="1" customWidth="1"/>
    <col min="6911" max="6912" width="11.7109375" style="169" bestFit="1" customWidth="1"/>
    <col min="6913" max="6913" width="13.42578125" style="169" bestFit="1" customWidth="1"/>
    <col min="6914" max="6914" width="12.7109375" style="169" bestFit="1" customWidth="1"/>
    <col min="6915" max="7160" width="9.28515625" style="169"/>
    <col min="7161" max="7161" width="3.7109375" style="169" customWidth="1"/>
    <col min="7162" max="7162" width="8.7109375" style="169" customWidth="1"/>
    <col min="7163" max="7163" width="60.28515625" style="169" bestFit="1" customWidth="1"/>
    <col min="7164" max="7164" width="22.7109375" style="169" bestFit="1" customWidth="1"/>
    <col min="7165" max="7165" width="21.5703125" style="169" bestFit="1" customWidth="1"/>
    <col min="7166" max="7166" width="18.7109375" style="169" bestFit="1" customWidth="1"/>
    <col min="7167" max="7168" width="11.7109375" style="169" bestFit="1" customWidth="1"/>
    <col min="7169" max="7169" width="13.42578125" style="169" bestFit="1" customWidth="1"/>
    <col min="7170" max="7170" width="12.7109375" style="169" bestFit="1" customWidth="1"/>
    <col min="7171" max="7416" width="9.28515625" style="169"/>
    <col min="7417" max="7417" width="3.7109375" style="169" customWidth="1"/>
    <col min="7418" max="7418" width="8.7109375" style="169" customWidth="1"/>
    <col min="7419" max="7419" width="60.28515625" style="169" bestFit="1" customWidth="1"/>
    <col min="7420" max="7420" width="22.7109375" style="169" bestFit="1" customWidth="1"/>
    <col min="7421" max="7421" width="21.5703125" style="169" bestFit="1" customWidth="1"/>
    <col min="7422" max="7422" width="18.7109375" style="169" bestFit="1" customWidth="1"/>
    <col min="7423" max="7424" width="11.7109375" style="169" bestFit="1" customWidth="1"/>
    <col min="7425" max="7425" width="13.42578125" style="169" bestFit="1" customWidth="1"/>
    <col min="7426" max="7426" width="12.7109375" style="169" bestFit="1" customWidth="1"/>
    <col min="7427" max="7672" width="9.28515625" style="169"/>
    <col min="7673" max="7673" width="3.7109375" style="169" customWidth="1"/>
    <col min="7674" max="7674" width="8.7109375" style="169" customWidth="1"/>
    <col min="7675" max="7675" width="60.28515625" style="169" bestFit="1" customWidth="1"/>
    <col min="7676" max="7676" width="22.7109375" style="169" bestFit="1" customWidth="1"/>
    <col min="7677" max="7677" width="21.5703125" style="169" bestFit="1" customWidth="1"/>
    <col min="7678" max="7678" width="18.7109375" style="169" bestFit="1" customWidth="1"/>
    <col min="7679" max="7680" width="11.7109375" style="169" bestFit="1" customWidth="1"/>
    <col min="7681" max="7681" width="13.42578125" style="169" bestFit="1" customWidth="1"/>
    <col min="7682" max="7682" width="12.7109375" style="169" bestFit="1" customWidth="1"/>
    <col min="7683" max="7928" width="9.28515625" style="169"/>
    <col min="7929" max="7929" width="3.7109375" style="169" customWidth="1"/>
    <col min="7930" max="7930" width="8.7109375" style="169" customWidth="1"/>
    <col min="7931" max="7931" width="60.28515625" style="169" bestFit="1" customWidth="1"/>
    <col min="7932" max="7932" width="22.7109375" style="169" bestFit="1" customWidth="1"/>
    <col min="7933" max="7933" width="21.5703125" style="169" bestFit="1" customWidth="1"/>
    <col min="7934" max="7934" width="18.7109375" style="169" bestFit="1" customWidth="1"/>
    <col min="7935" max="7936" width="11.7109375" style="169" bestFit="1" customWidth="1"/>
    <col min="7937" max="7937" width="13.42578125" style="169" bestFit="1" customWidth="1"/>
    <col min="7938" max="7938" width="12.7109375" style="169" bestFit="1" customWidth="1"/>
    <col min="7939" max="8184" width="9.28515625" style="169"/>
    <col min="8185" max="8185" width="3.7109375" style="169" customWidth="1"/>
    <col min="8186" max="8186" width="8.7109375" style="169" customWidth="1"/>
    <col min="8187" max="8187" width="60.28515625" style="169" bestFit="1" customWidth="1"/>
    <col min="8188" max="8188" width="22.7109375" style="169" bestFit="1" customWidth="1"/>
    <col min="8189" max="8189" width="21.5703125" style="169" bestFit="1" customWidth="1"/>
    <col min="8190" max="8190" width="18.7109375" style="169" bestFit="1" customWidth="1"/>
    <col min="8191" max="8192" width="11.7109375" style="169" bestFit="1" customWidth="1"/>
    <col min="8193" max="8193" width="13.42578125" style="169" bestFit="1" customWidth="1"/>
    <col min="8194" max="8194" width="12.7109375" style="169" bestFit="1" customWidth="1"/>
    <col min="8195" max="8440" width="9.28515625" style="169"/>
    <col min="8441" max="8441" width="3.7109375" style="169" customWidth="1"/>
    <col min="8442" max="8442" width="8.7109375" style="169" customWidth="1"/>
    <col min="8443" max="8443" width="60.28515625" style="169" bestFit="1" customWidth="1"/>
    <col min="8444" max="8444" width="22.7109375" style="169" bestFit="1" customWidth="1"/>
    <col min="8445" max="8445" width="21.5703125" style="169" bestFit="1" customWidth="1"/>
    <col min="8446" max="8446" width="18.7109375" style="169" bestFit="1" customWidth="1"/>
    <col min="8447" max="8448" width="11.7109375" style="169" bestFit="1" customWidth="1"/>
    <col min="8449" max="8449" width="13.42578125" style="169" bestFit="1" customWidth="1"/>
    <col min="8450" max="8450" width="12.7109375" style="169" bestFit="1" customWidth="1"/>
    <col min="8451" max="8696" width="9.28515625" style="169"/>
    <col min="8697" max="8697" width="3.7109375" style="169" customWidth="1"/>
    <col min="8698" max="8698" width="8.7109375" style="169" customWidth="1"/>
    <col min="8699" max="8699" width="60.28515625" style="169" bestFit="1" customWidth="1"/>
    <col min="8700" max="8700" width="22.7109375" style="169" bestFit="1" customWidth="1"/>
    <col min="8701" max="8701" width="21.5703125" style="169" bestFit="1" customWidth="1"/>
    <col min="8702" max="8702" width="18.7109375" style="169" bestFit="1" customWidth="1"/>
    <col min="8703" max="8704" width="11.7109375" style="169" bestFit="1" customWidth="1"/>
    <col min="8705" max="8705" width="13.42578125" style="169" bestFit="1" customWidth="1"/>
    <col min="8706" max="8706" width="12.7109375" style="169" bestFit="1" customWidth="1"/>
    <col min="8707" max="8952" width="9.28515625" style="169"/>
    <col min="8953" max="8953" width="3.7109375" style="169" customWidth="1"/>
    <col min="8954" max="8954" width="8.7109375" style="169" customWidth="1"/>
    <col min="8955" max="8955" width="60.28515625" style="169" bestFit="1" customWidth="1"/>
    <col min="8956" max="8956" width="22.7109375" style="169" bestFit="1" customWidth="1"/>
    <col min="8957" max="8957" width="21.5703125" style="169" bestFit="1" customWidth="1"/>
    <col min="8958" max="8958" width="18.7109375" style="169" bestFit="1" customWidth="1"/>
    <col min="8959" max="8960" width="11.7109375" style="169" bestFit="1" customWidth="1"/>
    <col min="8961" max="8961" width="13.42578125" style="169" bestFit="1" customWidth="1"/>
    <col min="8962" max="8962" width="12.7109375" style="169" bestFit="1" customWidth="1"/>
    <col min="8963" max="9208" width="9.28515625" style="169"/>
    <col min="9209" max="9209" width="3.7109375" style="169" customWidth="1"/>
    <col min="9210" max="9210" width="8.7109375" style="169" customWidth="1"/>
    <col min="9211" max="9211" width="60.28515625" style="169" bestFit="1" customWidth="1"/>
    <col min="9212" max="9212" width="22.7109375" style="169" bestFit="1" customWidth="1"/>
    <col min="9213" max="9213" width="21.5703125" style="169" bestFit="1" customWidth="1"/>
    <col min="9214" max="9214" width="18.7109375" style="169" bestFit="1" customWidth="1"/>
    <col min="9215" max="9216" width="11.7109375" style="169" bestFit="1" customWidth="1"/>
    <col min="9217" max="9217" width="13.42578125" style="169" bestFit="1" customWidth="1"/>
    <col min="9218" max="9218" width="12.7109375" style="169" bestFit="1" customWidth="1"/>
    <col min="9219" max="9464" width="9.28515625" style="169"/>
    <col min="9465" max="9465" width="3.7109375" style="169" customWidth="1"/>
    <col min="9466" max="9466" width="8.7109375" style="169" customWidth="1"/>
    <col min="9467" max="9467" width="60.28515625" style="169" bestFit="1" customWidth="1"/>
    <col min="9468" max="9468" width="22.7109375" style="169" bestFit="1" customWidth="1"/>
    <col min="9469" max="9469" width="21.5703125" style="169" bestFit="1" customWidth="1"/>
    <col min="9470" max="9470" width="18.7109375" style="169" bestFit="1" customWidth="1"/>
    <col min="9471" max="9472" width="11.7109375" style="169" bestFit="1" customWidth="1"/>
    <col min="9473" max="9473" width="13.42578125" style="169" bestFit="1" customWidth="1"/>
    <col min="9474" max="9474" width="12.7109375" style="169" bestFit="1" customWidth="1"/>
    <col min="9475" max="9720" width="9.28515625" style="169"/>
    <col min="9721" max="9721" width="3.7109375" style="169" customWidth="1"/>
    <col min="9722" max="9722" width="8.7109375" style="169" customWidth="1"/>
    <col min="9723" max="9723" width="60.28515625" style="169" bestFit="1" customWidth="1"/>
    <col min="9724" max="9724" width="22.7109375" style="169" bestFit="1" customWidth="1"/>
    <col min="9725" max="9725" width="21.5703125" style="169" bestFit="1" customWidth="1"/>
    <col min="9726" max="9726" width="18.7109375" style="169" bestFit="1" customWidth="1"/>
    <col min="9727" max="9728" width="11.7109375" style="169" bestFit="1" customWidth="1"/>
    <col min="9729" max="9729" width="13.42578125" style="169" bestFit="1" customWidth="1"/>
    <col min="9730" max="9730" width="12.7109375" style="169" bestFit="1" customWidth="1"/>
    <col min="9731" max="9976" width="9.28515625" style="169"/>
    <col min="9977" max="9977" width="3.7109375" style="169" customWidth="1"/>
    <col min="9978" max="9978" width="8.7109375" style="169" customWidth="1"/>
    <col min="9979" max="9979" width="60.28515625" style="169" bestFit="1" customWidth="1"/>
    <col min="9980" max="9980" width="22.7109375" style="169" bestFit="1" customWidth="1"/>
    <col min="9981" max="9981" width="21.5703125" style="169" bestFit="1" customWidth="1"/>
    <col min="9982" max="9982" width="18.7109375" style="169" bestFit="1" customWidth="1"/>
    <col min="9983" max="9984" width="11.7109375" style="169" bestFit="1" customWidth="1"/>
    <col min="9985" max="9985" width="13.42578125" style="169" bestFit="1" customWidth="1"/>
    <col min="9986" max="9986" width="12.7109375" style="169" bestFit="1" customWidth="1"/>
    <col min="9987" max="10232" width="9.28515625" style="169"/>
    <col min="10233" max="10233" width="3.7109375" style="169" customWidth="1"/>
    <col min="10234" max="10234" width="8.7109375" style="169" customWidth="1"/>
    <col min="10235" max="10235" width="60.28515625" style="169" bestFit="1" customWidth="1"/>
    <col min="10236" max="10236" width="22.7109375" style="169" bestFit="1" customWidth="1"/>
    <col min="10237" max="10237" width="21.5703125" style="169" bestFit="1" customWidth="1"/>
    <col min="10238" max="10238" width="18.7109375" style="169" bestFit="1" customWidth="1"/>
    <col min="10239" max="10240" width="11.7109375" style="169" bestFit="1" customWidth="1"/>
    <col min="10241" max="10241" width="13.42578125" style="169" bestFit="1" customWidth="1"/>
    <col min="10242" max="10242" width="12.7109375" style="169" bestFit="1" customWidth="1"/>
    <col min="10243" max="10488" width="9.28515625" style="169"/>
    <col min="10489" max="10489" width="3.7109375" style="169" customWidth="1"/>
    <col min="10490" max="10490" width="8.7109375" style="169" customWidth="1"/>
    <col min="10491" max="10491" width="60.28515625" style="169" bestFit="1" customWidth="1"/>
    <col min="10492" max="10492" width="22.7109375" style="169" bestFit="1" customWidth="1"/>
    <col min="10493" max="10493" width="21.5703125" style="169" bestFit="1" customWidth="1"/>
    <col min="10494" max="10494" width="18.7109375" style="169" bestFit="1" customWidth="1"/>
    <col min="10495" max="10496" width="11.7109375" style="169" bestFit="1" customWidth="1"/>
    <col min="10497" max="10497" width="13.42578125" style="169" bestFit="1" customWidth="1"/>
    <col min="10498" max="10498" width="12.7109375" style="169" bestFit="1" customWidth="1"/>
    <col min="10499" max="10744" width="9.28515625" style="169"/>
    <col min="10745" max="10745" width="3.7109375" style="169" customWidth="1"/>
    <col min="10746" max="10746" width="8.7109375" style="169" customWidth="1"/>
    <col min="10747" max="10747" width="60.28515625" style="169" bestFit="1" customWidth="1"/>
    <col min="10748" max="10748" width="22.7109375" style="169" bestFit="1" customWidth="1"/>
    <col min="10749" max="10749" width="21.5703125" style="169" bestFit="1" customWidth="1"/>
    <col min="10750" max="10750" width="18.7109375" style="169" bestFit="1" customWidth="1"/>
    <col min="10751" max="10752" width="11.7109375" style="169" bestFit="1" customWidth="1"/>
    <col min="10753" max="10753" width="13.42578125" style="169" bestFit="1" customWidth="1"/>
    <col min="10754" max="10754" width="12.7109375" style="169" bestFit="1" customWidth="1"/>
    <col min="10755" max="11000" width="9.28515625" style="169"/>
    <col min="11001" max="11001" width="3.7109375" style="169" customWidth="1"/>
    <col min="11002" max="11002" width="8.7109375" style="169" customWidth="1"/>
    <col min="11003" max="11003" width="60.28515625" style="169" bestFit="1" customWidth="1"/>
    <col min="11004" max="11004" width="22.7109375" style="169" bestFit="1" customWidth="1"/>
    <col min="11005" max="11005" width="21.5703125" style="169" bestFit="1" customWidth="1"/>
    <col min="11006" max="11006" width="18.7109375" style="169" bestFit="1" customWidth="1"/>
    <col min="11007" max="11008" width="11.7109375" style="169" bestFit="1" customWidth="1"/>
    <col min="11009" max="11009" width="13.42578125" style="169" bestFit="1" customWidth="1"/>
    <col min="11010" max="11010" width="12.7109375" style="169" bestFit="1" customWidth="1"/>
    <col min="11011" max="11256" width="9.28515625" style="169"/>
    <col min="11257" max="11257" width="3.7109375" style="169" customWidth="1"/>
    <col min="11258" max="11258" width="8.7109375" style="169" customWidth="1"/>
    <col min="11259" max="11259" width="60.28515625" style="169" bestFit="1" customWidth="1"/>
    <col min="11260" max="11260" width="22.7109375" style="169" bestFit="1" customWidth="1"/>
    <col min="11261" max="11261" width="21.5703125" style="169" bestFit="1" customWidth="1"/>
    <col min="11262" max="11262" width="18.7109375" style="169" bestFit="1" customWidth="1"/>
    <col min="11263" max="11264" width="11.7109375" style="169" bestFit="1" customWidth="1"/>
    <col min="11265" max="11265" width="13.42578125" style="169" bestFit="1" customWidth="1"/>
    <col min="11266" max="11266" width="12.7109375" style="169" bestFit="1" customWidth="1"/>
    <col min="11267" max="11512" width="9.28515625" style="169"/>
    <col min="11513" max="11513" width="3.7109375" style="169" customWidth="1"/>
    <col min="11514" max="11514" width="8.7109375" style="169" customWidth="1"/>
    <col min="11515" max="11515" width="60.28515625" style="169" bestFit="1" customWidth="1"/>
    <col min="11516" max="11516" width="22.7109375" style="169" bestFit="1" customWidth="1"/>
    <col min="11517" max="11517" width="21.5703125" style="169" bestFit="1" customWidth="1"/>
    <col min="11518" max="11518" width="18.7109375" style="169" bestFit="1" customWidth="1"/>
    <col min="11519" max="11520" width="11.7109375" style="169" bestFit="1" customWidth="1"/>
    <col min="11521" max="11521" width="13.42578125" style="169" bestFit="1" customWidth="1"/>
    <col min="11522" max="11522" width="12.7109375" style="169" bestFit="1" customWidth="1"/>
    <col min="11523" max="11768" width="9.28515625" style="169"/>
    <col min="11769" max="11769" width="3.7109375" style="169" customWidth="1"/>
    <col min="11770" max="11770" width="8.7109375" style="169" customWidth="1"/>
    <col min="11771" max="11771" width="60.28515625" style="169" bestFit="1" customWidth="1"/>
    <col min="11772" max="11772" width="22.7109375" style="169" bestFit="1" customWidth="1"/>
    <col min="11773" max="11773" width="21.5703125" style="169" bestFit="1" customWidth="1"/>
    <col min="11774" max="11774" width="18.7109375" style="169" bestFit="1" customWidth="1"/>
    <col min="11775" max="11776" width="11.7109375" style="169" bestFit="1" customWidth="1"/>
    <col min="11777" max="11777" width="13.42578125" style="169" bestFit="1" customWidth="1"/>
    <col min="11778" max="11778" width="12.7109375" style="169" bestFit="1" customWidth="1"/>
    <col min="11779" max="12024" width="9.28515625" style="169"/>
    <col min="12025" max="12025" width="3.7109375" style="169" customWidth="1"/>
    <col min="12026" max="12026" width="8.7109375" style="169" customWidth="1"/>
    <col min="12027" max="12027" width="60.28515625" style="169" bestFit="1" customWidth="1"/>
    <col min="12028" max="12028" width="22.7109375" style="169" bestFit="1" customWidth="1"/>
    <col min="12029" max="12029" width="21.5703125" style="169" bestFit="1" customWidth="1"/>
    <col min="12030" max="12030" width="18.7109375" style="169" bestFit="1" customWidth="1"/>
    <col min="12031" max="12032" width="11.7109375" style="169" bestFit="1" customWidth="1"/>
    <col min="12033" max="12033" width="13.42578125" style="169" bestFit="1" customWidth="1"/>
    <col min="12034" max="12034" width="12.7109375" style="169" bestFit="1" customWidth="1"/>
    <col min="12035" max="12280" width="9.28515625" style="169"/>
    <col min="12281" max="12281" width="3.7109375" style="169" customWidth="1"/>
    <col min="12282" max="12282" width="8.7109375" style="169" customWidth="1"/>
    <col min="12283" max="12283" width="60.28515625" style="169" bestFit="1" customWidth="1"/>
    <col min="12284" max="12284" width="22.7109375" style="169" bestFit="1" customWidth="1"/>
    <col min="12285" max="12285" width="21.5703125" style="169" bestFit="1" customWidth="1"/>
    <col min="12286" max="12286" width="18.7109375" style="169" bestFit="1" customWidth="1"/>
    <col min="12287" max="12288" width="11.7109375" style="169" bestFit="1" customWidth="1"/>
    <col min="12289" max="12289" width="13.42578125" style="169" bestFit="1" customWidth="1"/>
    <col min="12290" max="12290" width="12.7109375" style="169" bestFit="1" customWidth="1"/>
    <col min="12291" max="12536" width="9.28515625" style="169"/>
    <col min="12537" max="12537" width="3.7109375" style="169" customWidth="1"/>
    <col min="12538" max="12538" width="8.7109375" style="169" customWidth="1"/>
    <col min="12539" max="12539" width="60.28515625" style="169" bestFit="1" customWidth="1"/>
    <col min="12540" max="12540" width="22.7109375" style="169" bestFit="1" customWidth="1"/>
    <col min="12541" max="12541" width="21.5703125" style="169" bestFit="1" customWidth="1"/>
    <col min="12542" max="12542" width="18.7109375" style="169" bestFit="1" customWidth="1"/>
    <col min="12543" max="12544" width="11.7109375" style="169" bestFit="1" customWidth="1"/>
    <col min="12545" max="12545" width="13.42578125" style="169" bestFit="1" customWidth="1"/>
    <col min="12546" max="12546" width="12.7109375" style="169" bestFit="1" customWidth="1"/>
    <col min="12547" max="12792" width="9.28515625" style="169"/>
    <col min="12793" max="12793" width="3.7109375" style="169" customWidth="1"/>
    <col min="12794" max="12794" width="8.7109375" style="169" customWidth="1"/>
    <col min="12795" max="12795" width="60.28515625" style="169" bestFit="1" customWidth="1"/>
    <col min="12796" max="12796" width="22.7109375" style="169" bestFit="1" customWidth="1"/>
    <col min="12797" max="12797" width="21.5703125" style="169" bestFit="1" customWidth="1"/>
    <col min="12798" max="12798" width="18.7109375" style="169" bestFit="1" customWidth="1"/>
    <col min="12799" max="12800" width="11.7109375" style="169" bestFit="1" customWidth="1"/>
    <col min="12801" max="12801" width="13.42578125" style="169" bestFit="1" customWidth="1"/>
    <col min="12802" max="12802" width="12.7109375" style="169" bestFit="1" customWidth="1"/>
    <col min="12803" max="13048" width="9.28515625" style="169"/>
    <col min="13049" max="13049" width="3.7109375" style="169" customWidth="1"/>
    <col min="13050" max="13050" width="8.7109375" style="169" customWidth="1"/>
    <col min="13051" max="13051" width="60.28515625" style="169" bestFit="1" customWidth="1"/>
    <col min="13052" max="13052" width="22.7109375" style="169" bestFit="1" customWidth="1"/>
    <col min="13053" max="13053" width="21.5703125" style="169" bestFit="1" customWidth="1"/>
    <col min="13054" max="13054" width="18.7109375" style="169" bestFit="1" customWidth="1"/>
    <col min="13055" max="13056" width="11.7109375" style="169" bestFit="1" customWidth="1"/>
    <col min="13057" max="13057" width="13.42578125" style="169" bestFit="1" customWidth="1"/>
    <col min="13058" max="13058" width="12.7109375" style="169" bestFit="1" customWidth="1"/>
    <col min="13059" max="13304" width="9.28515625" style="169"/>
    <col min="13305" max="13305" width="3.7109375" style="169" customWidth="1"/>
    <col min="13306" max="13306" width="8.7109375" style="169" customWidth="1"/>
    <col min="13307" max="13307" width="60.28515625" style="169" bestFit="1" customWidth="1"/>
    <col min="13308" max="13308" width="22.7109375" style="169" bestFit="1" customWidth="1"/>
    <col min="13309" max="13309" width="21.5703125" style="169" bestFit="1" customWidth="1"/>
    <col min="13310" max="13310" width="18.7109375" style="169" bestFit="1" customWidth="1"/>
    <col min="13311" max="13312" width="11.7109375" style="169" bestFit="1" customWidth="1"/>
    <col min="13313" max="13313" width="13.42578125" style="169" bestFit="1" customWidth="1"/>
    <col min="13314" max="13314" width="12.7109375" style="169" bestFit="1" customWidth="1"/>
    <col min="13315" max="13560" width="9.28515625" style="169"/>
    <col min="13561" max="13561" width="3.7109375" style="169" customWidth="1"/>
    <col min="13562" max="13562" width="8.7109375" style="169" customWidth="1"/>
    <col min="13563" max="13563" width="60.28515625" style="169" bestFit="1" customWidth="1"/>
    <col min="13564" max="13564" width="22.7109375" style="169" bestFit="1" customWidth="1"/>
    <col min="13565" max="13565" width="21.5703125" style="169" bestFit="1" customWidth="1"/>
    <col min="13566" max="13566" width="18.7109375" style="169" bestFit="1" customWidth="1"/>
    <col min="13567" max="13568" width="11.7109375" style="169" bestFit="1" customWidth="1"/>
    <col min="13569" max="13569" width="13.42578125" style="169" bestFit="1" customWidth="1"/>
    <col min="13570" max="13570" width="12.7109375" style="169" bestFit="1" customWidth="1"/>
    <col min="13571" max="13816" width="9.28515625" style="169"/>
    <col min="13817" max="13817" width="3.7109375" style="169" customWidth="1"/>
    <col min="13818" max="13818" width="8.7109375" style="169" customWidth="1"/>
    <col min="13819" max="13819" width="60.28515625" style="169" bestFit="1" customWidth="1"/>
    <col min="13820" max="13820" width="22.7109375" style="169" bestFit="1" customWidth="1"/>
    <col min="13821" max="13821" width="21.5703125" style="169" bestFit="1" customWidth="1"/>
    <col min="13822" max="13822" width="18.7109375" style="169" bestFit="1" customWidth="1"/>
    <col min="13823" max="13824" width="11.7109375" style="169" bestFit="1" customWidth="1"/>
    <col min="13825" max="13825" width="13.42578125" style="169" bestFit="1" customWidth="1"/>
    <col min="13826" max="13826" width="12.7109375" style="169" bestFit="1" customWidth="1"/>
    <col min="13827" max="14072" width="9.28515625" style="169"/>
    <col min="14073" max="14073" width="3.7109375" style="169" customWidth="1"/>
    <col min="14074" max="14074" width="8.7109375" style="169" customWidth="1"/>
    <col min="14075" max="14075" width="60.28515625" style="169" bestFit="1" customWidth="1"/>
    <col min="14076" max="14076" width="22.7109375" style="169" bestFit="1" customWidth="1"/>
    <col min="14077" max="14077" width="21.5703125" style="169" bestFit="1" customWidth="1"/>
    <col min="14078" max="14078" width="18.7109375" style="169" bestFit="1" customWidth="1"/>
    <col min="14079" max="14080" width="11.7109375" style="169" bestFit="1" customWidth="1"/>
    <col min="14081" max="14081" width="13.42578125" style="169" bestFit="1" customWidth="1"/>
    <col min="14082" max="14082" width="12.7109375" style="169" bestFit="1" customWidth="1"/>
    <col min="14083" max="14328" width="9.28515625" style="169"/>
    <col min="14329" max="14329" width="3.7109375" style="169" customWidth="1"/>
    <col min="14330" max="14330" width="8.7109375" style="169" customWidth="1"/>
    <col min="14331" max="14331" width="60.28515625" style="169" bestFit="1" customWidth="1"/>
    <col min="14332" max="14332" width="22.7109375" style="169" bestFit="1" customWidth="1"/>
    <col min="14333" max="14333" width="21.5703125" style="169" bestFit="1" customWidth="1"/>
    <col min="14334" max="14334" width="18.7109375" style="169" bestFit="1" customWidth="1"/>
    <col min="14335" max="14336" width="11.7109375" style="169" bestFit="1" customWidth="1"/>
    <col min="14337" max="14337" width="13.42578125" style="169" bestFit="1" customWidth="1"/>
    <col min="14338" max="14338" width="12.7109375" style="169" bestFit="1" customWidth="1"/>
    <col min="14339" max="14584" width="9.28515625" style="169"/>
    <col min="14585" max="14585" width="3.7109375" style="169" customWidth="1"/>
    <col min="14586" max="14586" width="8.7109375" style="169" customWidth="1"/>
    <col min="14587" max="14587" width="60.28515625" style="169" bestFit="1" customWidth="1"/>
    <col min="14588" max="14588" width="22.7109375" style="169" bestFit="1" customWidth="1"/>
    <col min="14589" max="14589" width="21.5703125" style="169" bestFit="1" customWidth="1"/>
    <col min="14590" max="14590" width="18.7109375" style="169" bestFit="1" customWidth="1"/>
    <col min="14591" max="14592" width="11.7109375" style="169" bestFit="1" customWidth="1"/>
    <col min="14593" max="14593" width="13.42578125" style="169" bestFit="1" customWidth="1"/>
    <col min="14594" max="14594" width="12.7109375" style="169" bestFit="1" customWidth="1"/>
    <col min="14595" max="14840" width="9.28515625" style="169"/>
    <col min="14841" max="14841" width="3.7109375" style="169" customWidth="1"/>
    <col min="14842" max="14842" width="8.7109375" style="169" customWidth="1"/>
    <col min="14843" max="14843" width="60.28515625" style="169" bestFit="1" customWidth="1"/>
    <col min="14844" max="14844" width="22.7109375" style="169" bestFit="1" customWidth="1"/>
    <col min="14845" max="14845" width="21.5703125" style="169" bestFit="1" customWidth="1"/>
    <col min="14846" max="14846" width="18.7109375" style="169" bestFit="1" customWidth="1"/>
    <col min="14847" max="14848" width="11.7109375" style="169" bestFit="1" customWidth="1"/>
    <col min="14849" max="14849" width="13.42578125" style="169" bestFit="1" customWidth="1"/>
    <col min="14850" max="14850" width="12.7109375" style="169" bestFit="1" customWidth="1"/>
    <col min="14851" max="15096" width="9.28515625" style="169"/>
    <col min="15097" max="15097" width="3.7109375" style="169" customWidth="1"/>
    <col min="15098" max="15098" width="8.7109375" style="169" customWidth="1"/>
    <col min="15099" max="15099" width="60.28515625" style="169" bestFit="1" customWidth="1"/>
    <col min="15100" max="15100" width="22.7109375" style="169" bestFit="1" customWidth="1"/>
    <col min="15101" max="15101" width="21.5703125" style="169" bestFit="1" customWidth="1"/>
    <col min="15102" max="15102" width="18.7109375" style="169" bestFit="1" customWidth="1"/>
    <col min="15103" max="15104" width="11.7109375" style="169" bestFit="1" customWidth="1"/>
    <col min="15105" max="15105" width="13.42578125" style="169" bestFit="1" customWidth="1"/>
    <col min="15106" max="15106" width="12.7109375" style="169" bestFit="1" customWidth="1"/>
    <col min="15107" max="15352" width="9.28515625" style="169"/>
    <col min="15353" max="15353" width="3.7109375" style="169" customWidth="1"/>
    <col min="15354" max="15354" width="8.7109375" style="169" customWidth="1"/>
    <col min="15355" max="15355" width="60.28515625" style="169" bestFit="1" customWidth="1"/>
    <col min="15356" max="15356" width="22.7109375" style="169" bestFit="1" customWidth="1"/>
    <col min="15357" max="15357" width="21.5703125" style="169" bestFit="1" customWidth="1"/>
    <col min="15358" max="15358" width="18.7109375" style="169" bestFit="1" customWidth="1"/>
    <col min="15359" max="15360" width="11.7109375" style="169" bestFit="1" customWidth="1"/>
    <col min="15361" max="15361" width="13.42578125" style="169" bestFit="1" customWidth="1"/>
    <col min="15362" max="15362" width="12.7109375" style="169" bestFit="1" customWidth="1"/>
    <col min="15363" max="15608" width="9.28515625" style="169"/>
    <col min="15609" max="15609" width="3.7109375" style="169" customWidth="1"/>
    <col min="15610" max="15610" width="8.7109375" style="169" customWidth="1"/>
    <col min="15611" max="15611" width="60.28515625" style="169" bestFit="1" customWidth="1"/>
    <col min="15612" max="15612" width="22.7109375" style="169" bestFit="1" customWidth="1"/>
    <col min="15613" max="15613" width="21.5703125" style="169" bestFit="1" customWidth="1"/>
    <col min="15614" max="15614" width="18.7109375" style="169" bestFit="1" customWidth="1"/>
    <col min="15615" max="15616" width="11.7109375" style="169" bestFit="1" customWidth="1"/>
    <col min="15617" max="15617" width="13.42578125" style="169" bestFit="1" customWidth="1"/>
    <col min="15618" max="15618" width="12.7109375" style="169" bestFit="1" customWidth="1"/>
    <col min="15619" max="15864" width="9.28515625" style="169"/>
    <col min="15865" max="15865" width="3.7109375" style="169" customWidth="1"/>
    <col min="15866" max="15866" width="8.7109375" style="169" customWidth="1"/>
    <col min="15867" max="15867" width="60.28515625" style="169" bestFit="1" customWidth="1"/>
    <col min="15868" max="15868" width="22.7109375" style="169" bestFit="1" customWidth="1"/>
    <col min="15869" max="15869" width="21.5703125" style="169" bestFit="1" customWidth="1"/>
    <col min="15870" max="15870" width="18.7109375" style="169" bestFit="1" customWidth="1"/>
    <col min="15871" max="15872" width="11.7109375" style="169" bestFit="1" customWidth="1"/>
    <col min="15873" max="15873" width="13.42578125" style="169" bestFit="1" customWidth="1"/>
    <col min="15874" max="15874" width="12.7109375" style="169" bestFit="1" customWidth="1"/>
    <col min="15875" max="16120" width="9.28515625" style="169"/>
    <col min="16121" max="16121" width="3.7109375" style="169" customWidth="1"/>
    <col min="16122" max="16122" width="8.7109375" style="169" customWidth="1"/>
    <col min="16123" max="16123" width="60.28515625" style="169" bestFit="1" customWidth="1"/>
    <col min="16124" max="16124" width="22.7109375" style="169" bestFit="1" customWidth="1"/>
    <col min="16125" max="16125" width="21.5703125" style="169" bestFit="1" customWidth="1"/>
    <col min="16126" max="16126" width="18.7109375" style="169" bestFit="1" customWidth="1"/>
    <col min="16127" max="16128" width="11.7109375" style="169" bestFit="1" customWidth="1"/>
    <col min="16129" max="16129" width="13.42578125" style="169" bestFit="1" customWidth="1"/>
    <col min="16130" max="16130" width="12.7109375" style="169" bestFit="1" customWidth="1"/>
    <col min="16131" max="16384" width="9.28515625" style="169"/>
  </cols>
  <sheetData>
    <row r="1" spans="2:8" s="1" customFormat="1" ht="19.899999999999999" customHeight="1" x14ac:dyDescent="0.25">
      <c r="B1" s="310" t="s">
        <v>244</v>
      </c>
      <c r="C1" s="311"/>
      <c r="D1" s="311"/>
      <c r="E1" s="310"/>
      <c r="F1" s="310"/>
      <c r="G1" s="310"/>
      <c r="H1" s="310"/>
    </row>
    <row r="2" spans="2:8" s="1" customFormat="1" ht="9" customHeight="1" x14ac:dyDescent="0.25">
      <c r="B2" s="2"/>
      <c r="C2" s="2"/>
      <c r="D2" s="2"/>
      <c r="E2" s="2"/>
      <c r="F2" s="2"/>
      <c r="G2" s="2"/>
      <c r="H2" s="2"/>
    </row>
    <row r="3" spans="2:8" s="1" customFormat="1" ht="19.899999999999999" customHeight="1" x14ac:dyDescent="0.25">
      <c r="B3" s="312" t="s">
        <v>483</v>
      </c>
      <c r="C3" s="313"/>
      <c r="D3" s="313"/>
      <c r="E3" s="312"/>
      <c r="F3" s="312"/>
      <c r="G3" s="312"/>
      <c r="H3" s="312"/>
    </row>
    <row r="4" spans="2:8" ht="15.75" thickBot="1" x14ac:dyDescent="0.3">
      <c r="B4" s="314"/>
      <c r="C4" s="314"/>
      <c r="D4" s="314"/>
    </row>
    <row r="5" spans="2:8" ht="15.75" thickBot="1" x14ac:dyDescent="0.3">
      <c r="B5" s="344" t="s">
        <v>511</v>
      </c>
      <c r="C5" s="345"/>
      <c r="D5" s="345"/>
    </row>
    <row r="6" spans="2:8" s="318" customFormat="1" ht="30.75" thickBot="1" x14ac:dyDescent="0.3">
      <c r="B6" s="315"/>
      <c r="C6" s="316" t="s">
        <v>490</v>
      </c>
      <c r="D6" s="317" t="s">
        <v>506</v>
      </c>
    </row>
    <row r="7" spans="2:8" x14ac:dyDescent="0.25">
      <c r="B7" s="319">
        <v>1</v>
      </c>
      <c r="C7" s="320" t="s">
        <v>513</v>
      </c>
      <c r="D7" s="321">
        <v>0</v>
      </c>
    </row>
    <row r="8" spans="2:8" x14ac:dyDescent="0.25">
      <c r="B8" s="319">
        <f>+B7+1</f>
        <v>2</v>
      </c>
      <c r="C8" s="320" t="s">
        <v>507</v>
      </c>
      <c r="D8" s="321">
        <f>1303344000/10^7</f>
        <v>130.33439999999999</v>
      </c>
    </row>
    <row r="9" spans="2:8" ht="15.75" thickBot="1" x14ac:dyDescent="0.3">
      <c r="B9" s="319">
        <f>+B8+1</f>
        <v>3</v>
      </c>
      <c r="C9" s="322" t="s">
        <v>491</v>
      </c>
      <c r="D9" s="323">
        <v>0</v>
      </c>
      <c r="F9" s="324"/>
      <c r="G9" s="325"/>
    </row>
    <row r="10" spans="2:8" ht="15.75" hidden="1" thickBot="1" x14ac:dyDescent="0.3">
      <c r="B10" s="319">
        <f>+B9+1</f>
        <v>4</v>
      </c>
      <c r="C10" s="320" t="s">
        <v>492</v>
      </c>
      <c r="D10" s="321">
        <v>0</v>
      </c>
      <c r="F10" s="324"/>
      <c r="G10" s="324"/>
    </row>
    <row r="11" spans="2:8" ht="15.75" hidden="1" thickBot="1" x14ac:dyDescent="0.3">
      <c r="B11" s="319">
        <f>+B10+1</f>
        <v>5</v>
      </c>
      <c r="C11" s="320" t="s">
        <v>493</v>
      </c>
      <c r="D11" s="321">
        <v>0</v>
      </c>
      <c r="F11" s="324"/>
      <c r="G11" s="324"/>
    </row>
    <row r="12" spans="2:8" ht="15.75" thickBot="1" x14ac:dyDescent="0.3">
      <c r="B12" s="326"/>
      <c r="C12" s="327" t="s">
        <v>494</v>
      </c>
      <c r="D12" s="328">
        <f>SUM(D7:D10)</f>
        <v>130.33439999999999</v>
      </c>
      <c r="F12" s="324"/>
    </row>
    <row r="13" spans="2:8" x14ac:dyDescent="0.25">
      <c r="B13" s="319">
        <v>4</v>
      </c>
      <c r="C13" s="329" t="s">
        <v>495</v>
      </c>
      <c r="D13" s="330">
        <f>+D12-D7</f>
        <v>130.33439999999999</v>
      </c>
      <c r="G13" s="324"/>
    </row>
    <row r="14" spans="2:8" x14ac:dyDescent="0.25">
      <c r="B14" s="319">
        <f>+B13+1</f>
        <v>5</v>
      </c>
      <c r="C14" s="320" t="s">
        <v>496</v>
      </c>
      <c r="D14" s="321">
        <v>0</v>
      </c>
      <c r="F14" s="324"/>
      <c r="G14" s="324"/>
    </row>
    <row r="15" spans="2:8" x14ac:dyDescent="0.25">
      <c r="B15" s="319">
        <f>+B14+1</f>
        <v>6</v>
      </c>
      <c r="C15" s="320" t="s">
        <v>497</v>
      </c>
      <c r="D15" s="321">
        <v>0</v>
      </c>
      <c r="G15" s="324"/>
    </row>
    <row r="16" spans="2:8" x14ac:dyDescent="0.25">
      <c r="B16" s="319">
        <f>+B15+1</f>
        <v>7</v>
      </c>
      <c r="C16" s="320" t="s">
        <v>498</v>
      </c>
      <c r="D16" s="321">
        <v>0</v>
      </c>
      <c r="F16" s="324"/>
      <c r="G16" s="324"/>
    </row>
    <row r="17" spans="2:8" ht="15.75" thickBot="1" x14ac:dyDescent="0.3">
      <c r="B17" s="319">
        <f>+B16+1</f>
        <v>8</v>
      </c>
      <c r="C17" s="320" t="s">
        <v>499</v>
      </c>
      <c r="D17" s="323">
        <v>0</v>
      </c>
      <c r="E17" s="331"/>
      <c r="F17" s="324"/>
      <c r="G17" s="324"/>
    </row>
    <row r="18" spans="2:8" ht="15.75" thickBot="1" x14ac:dyDescent="0.3">
      <c r="B18" s="326"/>
      <c r="C18" s="327" t="s">
        <v>500</v>
      </c>
      <c r="D18" s="328">
        <f>D12+D14+D15+D16+D17</f>
        <v>130.33439999999999</v>
      </c>
      <c r="F18" s="324"/>
    </row>
    <row r="19" spans="2:8" x14ac:dyDescent="0.25">
      <c r="H19" s="324"/>
    </row>
    <row r="20" spans="2:8" ht="15.75" thickBot="1" x14ac:dyDescent="0.3">
      <c r="H20" s="324"/>
    </row>
    <row r="21" spans="2:8" ht="15.75" thickBot="1" x14ac:dyDescent="0.3">
      <c r="B21" s="346" t="s">
        <v>501</v>
      </c>
      <c r="C21" s="347"/>
      <c r="D21" s="348"/>
    </row>
    <row r="22" spans="2:8" x14ac:dyDescent="0.25">
      <c r="B22" s="332">
        <v>1</v>
      </c>
      <c r="C22" s="333" t="s">
        <v>502</v>
      </c>
      <c r="D22" s="334">
        <v>0</v>
      </c>
      <c r="G22" s="324"/>
    </row>
    <row r="23" spans="2:8" x14ac:dyDescent="0.25">
      <c r="B23" s="319"/>
      <c r="C23" s="335"/>
      <c r="D23" s="321"/>
    </row>
    <row r="24" spans="2:8" x14ac:dyDescent="0.25">
      <c r="B24" s="319"/>
      <c r="C24" s="336" t="s">
        <v>503</v>
      </c>
      <c r="D24" s="337"/>
      <c r="E24" s="331"/>
      <c r="F24" s="331"/>
      <c r="G24" s="331"/>
    </row>
    <row r="25" spans="2:8" x14ac:dyDescent="0.25">
      <c r="B25" s="319">
        <v>2</v>
      </c>
      <c r="C25" s="335" t="s">
        <v>508</v>
      </c>
      <c r="D25" s="321">
        <v>130</v>
      </c>
      <c r="E25" s="324"/>
    </row>
    <row r="26" spans="2:8" ht="15.75" thickBot="1" x14ac:dyDescent="0.3">
      <c r="B26" s="319">
        <v>3</v>
      </c>
      <c r="C26" s="335" t="s">
        <v>504</v>
      </c>
      <c r="D26" s="321">
        <f>D18-D22-D25</f>
        <v>0.33439999999998804</v>
      </c>
      <c r="F26" s="324"/>
      <c r="G26" s="324"/>
    </row>
    <row r="27" spans="2:8" ht="15.75" thickBot="1" x14ac:dyDescent="0.3">
      <c r="B27" s="338"/>
      <c r="C27" s="339" t="s">
        <v>505</v>
      </c>
      <c r="D27" s="328">
        <f>SUM(D22:D26)</f>
        <v>130.33439999999999</v>
      </c>
      <c r="E27" s="324"/>
    </row>
    <row r="29" spans="2:8" x14ac:dyDescent="0.25">
      <c r="B29" s="169" t="s">
        <v>512</v>
      </c>
    </row>
  </sheetData>
  <mergeCells count="2">
    <mergeCell ref="B5:D5"/>
    <mergeCell ref="B21:D21"/>
  </mergeCells>
  <pageMargins left="0.7" right="0.7" top="0.75" bottom="0.75" header="0.3" footer="0.3"/>
  <pageSetup scale="72" orientation="portrait" r:id="rId1"/>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7"/>
  <sheetViews>
    <sheetView showGridLines="0" topLeftCell="A125" workbookViewId="0">
      <selection activeCell="D133" sqref="D133"/>
    </sheetView>
  </sheetViews>
  <sheetFormatPr defaultColWidth="9.28515625" defaultRowHeight="15" x14ac:dyDescent="0.25"/>
  <cols>
    <col min="1" max="1" width="9.28515625" style="165"/>
    <col min="2" max="2" width="46.42578125" style="165" bestFit="1" customWidth="1"/>
    <col min="3" max="3" width="15.28515625" style="265" bestFit="1" customWidth="1"/>
    <col min="4" max="4" width="12.28515625" style="265" bestFit="1" customWidth="1"/>
    <col min="5" max="5" width="9.7109375" style="265" bestFit="1" customWidth="1"/>
    <col min="6" max="6" width="10.28515625" style="165" bestFit="1" customWidth="1"/>
    <col min="7" max="7" width="9.7109375" style="165" bestFit="1" customWidth="1"/>
    <col min="8" max="8" width="10.28515625" style="165" bestFit="1" customWidth="1"/>
    <col min="9" max="9" width="9.7109375" style="165" bestFit="1" customWidth="1"/>
    <col min="10" max="10" width="10.28515625" style="165" bestFit="1" customWidth="1"/>
    <col min="11" max="11" width="9.7109375" style="165" bestFit="1" customWidth="1"/>
    <col min="12" max="12" width="10.28515625" style="165" bestFit="1" customWidth="1"/>
    <col min="13" max="13" width="9.7109375" style="165" bestFit="1" customWidth="1"/>
    <col min="14" max="14" width="10.28515625" style="165" bestFit="1" customWidth="1"/>
    <col min="15" max="15" width="9.7109375" style="165" bestFit="1" customWidth="1"/>
    <col min="16" max="257" width="9.28515625" style="165"/>
    <col min="258" max="258" width="7.7109375" style="165" bestFit="1" customWidth="1"/>
    <col min="259" max="259" width="57.7109375" style="165" bestFit="1" customWidth="1"/>
    <col min="260" max="261" width="16.42578125" style="165" customWidth="1"/>
    <col min="262" max="262" width="15.42578125" style="165" bestFit="1" customWidth="1"/>
    <col min="263" max="263" width="14.28515625" style="165" bestFit="1" customWidth="1"/>
    <col min="264" max="267" width="14" style="165" bestFit="1" customWidth="1"/>
    <col min="268" max="268" width="14.7109375" style="165" bestFit="1" customWidth="1"/>
    <col min="269" max="269" width="16.28515625" style="165" bestFit="1" customWidth="1"/>
    <col min="270" max="270" width="16.28515625" style="165" customWidth="1"/>
    <col min="271" max="271" width="13.5703125" style="165" customWidth="1"/>
    <col min="272" max="272" width="3.28515625" style="165" bestFit="1" customWidth="1"/>
    <col min="273" max="273" width="10.7109375" style="165" bestFit="1" customWidth="1"/>
    <col min="274" max="513" width="9.28515625" style="165"/>
    <col min="514" max="514" width="7.7109375" style="165" bestFit="1" customWidth="1"/>
    <col min="515" max="515" width="57.7109375" style="165" bestFit="1" customWidth="1"/>
    <col min="516" max="517" width="16.42578125" style="165" customWidth="1"/>
    <col min="518" max="518" width="15.42578125" style="165" bestFit="1" customWidth="1"/>
    <col min="519" max="519" width="14.28515625" style="165" bestFit="1" customWidth="1"/>
    <col min="520" max="523" width="14" style="165" bestFit="1" customWidth="1"/>
    <col min="524" max="524" width="14.7109375" style="165" bestFit="1" customWidth="1"/>
    <col min="525" max="525" width="16.28515625" style="165" bestFit="1" customWidth="1"/>
    <col min="526" max="526" width="16.28515625" style="165" customWidth="1"/>
    <col min="527" max="527" width="13.5703125" style="165" customWidth="1"/>
    <col min="528" max="528" width="3.28515625" style="165" bestFit="1" customWidth="1"/>
    <col min="529" max="529" width="10.7109375" style="165" bestFit="1" customWidth="1"/>
    <col min="530" max="769" width="9.28515625" style="165"/>
    <col min="770" max="770" width="7.7109375" style="165" bestFit="1" customWidth="1"/>
    <col min="771" max="771" width="57.7109375" style="165" bestFit="1" customWidth="1"/>
    <col min="772" max="773" width="16.42578125" style="165" customWidth="1"/>
    <col min="774" max="774" width="15.42578125" style="165" bestFit="1" customWidth="1"/>
    <col min="775" max="775" width="14.28515625" style="165" bestFit="1" customWidth="1"/>
    <col min="776" max="779" width="14" style="165" bestFit="1" customWidth="1"/>
    <col min="780" max="780" width="14.7109375" style="165" bestFit="1" customWidth="1"/>
    <col min="781" max="781" width="16.28515625" style="165" bestFit="1" customWidth="1"/>
    <col min="782" max="782" width="16.28515625" style="165" customWidth="1"/>
    <col min="783" max="783" width="13.5703125" style="165" customWidth="1"/>
    <col min="784" max="784" width="3.28515625" style="165" bestFit="1" customWidth="1"/>
    <col min="785" max="785" width="10.7109375" style="165" bestFit="1" customWidth="1"/>
    <col min="786" max="1025" width="9.28515625" style="165"/>
    <col min="1026" max="1026" width="7.7109375" style="165" bestFit="1" customWidth="1"/>
    <col min="1027" max="1027" width="57.7109375" style="165" bestFit="1" customWidth="1"/>
    <col min="1028" max="1029" width="16.42578125" style="165" customWidth="1"/>
    <col min="1030" max="1030" width="15.42578125" style="165" bestFit="1" customWidth="1"/>
    <col min="1031" max="1031" width="14.28515625" style="165" bestFit="1" customWidth="1"/>
    <col min="1032" max="1035" width="14" style="165" bestFit="1" customWidth="1"/>
    <col min="1036" max="1036" width="14.7109375" style="165" bestFit="1" customWidth="1"/>
    <col min="1037" max="1037" width="16.28515625" style="165" bestFit="1" customWidth="1"/>
    <col min="1038" max="1038" width="16.28515625" style="165" customWidth="1"/>
    <col min="1039" max="1039" width="13.5703125" style="165" customWidth="1"/>
    <col min="1040" max="1040" width="3.28515625" style="165" bestFit="1" customWidth="1"/>
    <col min="1041" max="1041" width="10.7109375" style="165" bestFit="1" customWidth="1"/>
    <col min="1042" max="1281" width="9.28515625" style="165"/>
    <col min="1282" max="1282" width="7.7109375" style="165" bestFit="1" customWidth="1"/>
    <col min="1283" max="1283" width="57.7109375" style="165" bestFit="1" customWidth="1"/>
    <col min="1284" max="1285" width="16.42578125" style="165" customWidth="1"/>
    <col min="1286" max="1286" width="15.42578125" style="165" bestFit="1" customWidth="1"/>
    <col min="1287" max="1287" width="14.28515625" style="165" bestFit="1" customWidth="1"/>
    <col min="1288" max="1291" width="14" style="165" bestFit="1" customWidth="1"/>
    <col min="1292" max="1292" width="14.7109375" style="165" bestFit="1" customWidth="1"/>
    <col min="1293" max="1293" width="16.28515625" style="165" bestFit="1" customWidth="1"/>
    <col min="1294" max="1294" width="16.28515625" style="165" customWidth="1"/>
    <col min="1295" max="1295" width="13.5703125" style="165" customWidth="1"/>
    <col min="1296" max="1296" width="3.28515625" style="165" bestFit="1" customWidth="1"/>
    <col min="1297" max="1297" width="10.7109375" style="165" bestFit="1" customWidth="1"/>
    <col min="1298" max="1537" width="9.28515625" style="165"/>
    <col min="1538" max="1538" width="7.7109375" style="165" bestFit="1" customWidth="1"/>
    <col min="1539" max="1539" width="57.7109375" style="165" bestFit="1" customWidth="1"/>
    <col min="1540" max="1541" width="16.42578125" style="165" customWidth="1"/>
    <col min="1542" max="1542" width="15.42578125" style="165" bestFit="1" customWidth="1"/>
    <col min="1543" max="1543" width="14.28515625" style="165" bestFit="1" customWidth="1"/>
    <col min="1544" max="1547" width="14" style="165" bestFit="1" customWidth="1"/>
    <col min="1548" max="1548" width="14.7109375" style="165" bestFit="1" customWidth="1"/>
    <col min="1549" max="1549" width="16.28515625" style="165" bestFit="1" customWidth="1"/>
    <col min="1550" max="1550" width="16.28515625" style="165" customWidth="1"/>
    <col min="1551" max="1551" width="13.5703125" style="165" customWidth="1"/>
    <col min="1552" max="1552" width="3.28515625" style="165" bestFit="1" customWidth="1"/>
    <col min="1553" max="1553" width="10.7109375" style="165" bestFit="1" customWidth="1"/>
    <col min="1554" max="1793" width="9.28515625" style="165"/>
    <col min="1794" max="1794" width="7.7109375" style="165" bestFit="1" customWidth="1"/>
    <col min="1795" max="1795" width="57.7109375" style="165" bestFit="1" customWidth="1"/>
    <col min="1796" max="1797" width="16.42578125" style="165" customWidth="1"/>
    <col min="1798" max="1798" width="15.42578125" style="165" bestFit="1" customWidth="1"/>
    <col min="1799" max="1799" width="14.28515625" style="165" bestFit="1" customWidth="1"/>
    <col min="1800" max="1803" width="14" style="165" bestFit="1" customWidth="1"/>
    <col min="1804" max="1804" width="14.7109375" style="165" bestFit="1" customWidth="1"/>
    <col min="1805" max="1805" width="16.28515625" style="165" bestFit="1" customWidth="1"/>
    <col min="1806" max="1806" width="16.28515625" style="165" customWidth="1"/>
    <col min="1807" max="1807" width="13.5703125" style="165" customWidth="1"/>
    <col min="1808" max="1808" width="3.28515625" style="165" bestFit="1" customWidth="1"/>
    <col min="1809" max="1809" width="10.7109375" style="165" bestFit="1" customWidth="1"/>
    <col min="1810" max="2049" width="9.28515625" style="165"/>
    <col min="2050" max="2050" width="7.7109375" style="165" bestFit="1" customWidth="1"/>
    <col min="2051" max="2051" width="57.7109375" style="165" bestFit="1" customWidth="1"/>
    <col min="2052" max="2053" width="16.42578125" style="165" customWidth="1"/>
    <col min="2054" max="2054" width="15.42578125" style="165" bestFit="1" customWidth="1"/>
    <col min="2055" max="2055" width="14.28515625" style="165" bestFit="1" customWidth="1"/>
    <col min="2056" max="2059" width="14" style="165" bestFit="1" customWidth="1"/>
    <col min="2060" max="2060" width="14.7109375" style="165" bestFit="1" customWidth="1"/>
    <col min="2061" max="2061" width="16.28515625" style="165" bestFit="1" customWidth="1"/>
    <col min="2062" max="2062" width="16.28515625" style="165" customWidth="1"/>
    <col min="2063" max="2063" width="13.5703125" style="165" customWidth="1"/>
    <col min="2064" max="2064" width="3.28515625" style="165" bestFit="1" customWidth="1"/>
    <col min="2065" max="2065" width="10.7109375" style="165" bestFit="1" customWidth="1"/>
    <col min="2066" max="2305" width="9.28515625" style="165"/>
    <col min="2306" max="2306" width="7.7109375" style="165" bestFit="1" customWidth="1"/>
    <col min="2307" max="2307" width="57.7109375" style="165" bestFit="1" customWidth="1"/>
    <col min="2308" max="2309" width="16.42578125" style="165" customWidth="1"/>
    <col min="2310" max="2310" width="15.42578125" style="165" bestFit="1" customWidth="1"/>
    <col min="2311" max="2311" width="14.28515625" style="165" bestFit="1" customWidth="1"/>
    <col min="2312" max="2315" width="14" style="165" bestFit="1" customWidth="1"/>
    <col min="2316" max="2316" width="14.7109375" style="165" bestFit="1" customWidth="1"/>
    <col min="2317" max="2317" width="16.28515625" style="165" bestFit="1" customWidth="1"/>
    <col min="2318" max="2318" width="16.28515625" style="165" customWidth="1"/>
    <col min="2319" max="2319" width="13.5703125" style="165" customWidth="1"/>
    <col min="2320" max="2320" width="3.28515625" style="165" bestFit="1" customWidth="1"/>
    <col min="2321" max="2321" width="10.7109375" style="165" bestFit="1" customWidth="1"/>
    <col min="2322" max="2561" width="9.28515625" style="165"/>
    <col min="2562" max="2562" width="7.7109375" style="165" bestFit="1" customWidth="1"/>
    <col min="2563" max="2563" width="57.7109375" style="165" bestFit="1" customWidth="1"/>
    <col min="2564" max="2565" width="16.42578125" style="165" customWidth="1"/>
    <col min="2566" max="2566" width="15.42578125" style="165" bestFit="1" customWidth="1"/>
    <col min="2567" max="2567" width="14.28515625" style="165" bestFit="1" customWidth="1"/>
    <col min="2568" max="2571" width="14" style="165" bestFit="1" customWidth="1"/>
    <col min="2572" max="2572" width="14.7109375" style="165" bestFit="1" customWidth="1"/>
    <col min="2573" max="2573" width="16.28515625" style="165" bestFit="1" customWidth="1"/>
    <col min="2574" max="2574" width="16.28515625" style="165" customWidth="1"/>
    <col min="2575" max="2575" width="13.5703125" style="165" customWidth="1"/>
    <col min="2576" max="2576" width="3.28515625" style="165" bestFit="1" customWidth="1"/>
    <col min="2577" max="2577" width="10.7109375" style="165" bestFit="1" customWidth="1"/>
    <col min="2578" max="2817" width="9.28515625" style="165"/>
    <col min="2818" max="2818" width="7.7109375" style="165" bestFit="1" customWidth="1"/>
    <col min="2819" max="2819" width="57.7109375" style="165" bestFit="1" customWidth="1"/>
    <col min="2820" max="2821" width="16.42578125" style="165" customWidth="1"/>
    <col min="2822" max="2822" width="15.42578125" style="165" bestFit="1" customWidth="1"/>
    <col min="2823" max="2823" width="14.28515625" style="165" bestFit="1" customWidth="1"/>
    <col min="2824" max="2827" width="14" style="165" bestFit="1" customWidth="1"/>
    <col min="2828" max="2828" width="14.7109375" style="165" bestFit="1" customWidth="1"/>
    <col min="2829" max="2829" width="16.28515625" style="165" bestFit="1" customWidth="1"/>
    <col min="2830" max="2830" width="16.28515625" style="165" customWidth="1"/>
    <col min="2831" max="2831" width="13.5703125" style="165" customWidth="1"/>
    <col min="2832" max="2832" width="3.28515625" style="165" bestFit="1" customWidth="1"/>
    <col min="2833" max="2833" width="10.7109375" style="165" bestFit="1" customWidth="1"/>
    <col min="2834" max="3073" width="9.28515625" style="165"/>
    <col min="3074" max="3074" width="7.7109375" style="165" bestFit="1" customWidth="1"/>
    <col min="3075" max="3075" width="57.7109375" style="165" bestFit="1" customWidth="1"/>
    <col min="3076" max="3077" width="16.42578125" style="165" customWidth="1"/>
    <col min="3078" max="3078" width="15.42578125" style="165" bestFit="1" customWidth="1"/>
    <col min="3079" max="3079" width="14.28515625" style="165" bestFit="1" customWidth="1"/>
    <col min="3080" max="3083" width="14" style="165" bestFit="1" customWidth="1"/>
    <col min="3084" max="3084" width="14.7109375" style="165" bestFit="1" customWidth="1"/>
    <col min="3085" max="3085" width="16.28515625" style="165" bestFit="1" customWidth="1"/>
    <col min="3086" max="3086" width="16.28515625" style="165" customWidth="1"/>
    <col min="3087" max="3087" width="13.5703125" style="165" customWidth="1"/>
    <col min="3088" max="3088" width="3.28515625" style="165" bestFit="1" customWidth="1"/>
    <col min="3089" max="3089" width="10.7109375" style="165" bestFit="1" customWidth="1"/>
    <col min="3090" max="3329" width="9.28515625" style="165"/>
    <col min="3330" max="3330" width="7.7109375" style="165" bestFit="1" customWidth="1"/>
    <col min="3331" max="3331" width="57.7109375" style="165" bestFit="1" customWidth="1"/>
    <col min="3332" max="3333" width="16.42578125" style="165" customWidth="1"/>
    <col min="3334" max="3334" width="15.42578125" style="165" bestFit="1" customWidth="1"/>
    <col min="3335" max="3335" width="14.28515625" style="165" bestFit="1" customWidth="1"/>
    <col min="3336" max="3339" width="14" style="165" bestFit="1" customWidth="1"/>
    <col min="3340" max="3340" width="14.7109375" style="165" bestFit="1" customWidth="1"/>
    <col min="3341" max="3341" width="16.28515625" style="165" bestFit="1" customWidth="1"/>
    <col min="3342" max="3342" width="16.28515625" style="165" customWidth="1"/>
    <col min="3343" max="3343" width="13.5703125" style="165" customWidth="1"/>
    <col min="3344" max="3344" width="3.28515625" style="165" bestFit="1" customWidth="1"/>
    <col min="3345" max="3345" width="10.7109375" style="165" bestFit="1" customWidth="1"/>
    <col min="3346" max="3585" width="9.28515625" style="165"/>
    <col min="3586" max="3586" width="7.7109375" style="165" bestFit="1" customWidth="1"/>
    <col min="3587" max="3587" width="57.7109375" style="165" bestFit="1" customWidth="1"/>
    <col min="3588" max="3589" width="16.42578125" style="165" customWidth="1"/>
    <col min="3590" max="3590" width="15.42578125" style="165" bestFit="1" customWidth="1"/>
    <col min="3591" max="3591" width="14.28515625" style="165" bestFit="1" customWidth="1"/>
    <col min="3592" max="3595" width="14" style="165" bestFit="1" customWidth="1"/>
    <col min="3596" max="3596" width="14.7109375" style="165" bestFit="1" customWidth="1"/>
    <col min="3597" max="3597" width="16.28515625" style="165" bestFit="1" customWidth="1"/>
    <col min="3598" max="3598" width="16.28515625" style="165" customWidth="1"/>
    <col min="3599" max="3599" width="13.5703125" style="165" customWidth="1"/>
    <col min="3600" max="3600" width="3.28515625" style="165" bestFit="1" customWidth="1"/>
    <col min="3601" max="3601" width="10.7109375" style="165" bestFit="1" customWidth="1"/>
    <col min="3602" max="3841" width="9.28515625" style="165"/>
    <col min="3842" max="3842" width="7.7109375" style="165" bestFit="1" customWidth="1"/>
    <col min="3843" max="3843" width="57.7109375" style="165" bestFit="1" customWidth="1"/>
    <col min="3844" max="3845" width="16.42578125" style="165" customWidth="1"/>
    <col min="3846" max="3846" width="15.42578125" style="165" bestFit="1" customWidth="1"/>
    <col min="3847" max="3847" width="14.28515625" style="165" bestFit="1" customWidth="1"/>
    <col min="3848" max="3851" width="14" style="165" bestFit="1" customWidth="1"/>
    <col min="3852" max="3852" width="14.7109375" style="165" bestFit="1" customWidth="1"/>
    <col min="3853" max="3853" width="16.28515625" style="165" bestFit="1" customWidth="1"/>
    <col min="3854" max="3854" width="16.28515625" style="165" customWidth="1"/>
    <col min="3855" max="3855" width="13.5703125" style="165" customWidth="1"/>
    <col min="3856" max="3856" width="3.28515625" style="165" bestFit="1" customWidth="1"/>
    <col min="3857" max="3857" width="10.7109375" style="165" bestFit="1" customWidth="1"/>
    <col min="3858" max="4097" width="9.28515625" style="165"/>
    <col min="4098" max="4098" width="7.7109375" style="165" bestFit="1" customWidth="1"/>
    <col min="4099" max="4099" width="57.7109375" style="165" bestFit="1" customWidth="1"/>
    <col min="4100" max="4101" width="16.42578125" style="165" customWidth="1"/>
    <col min="4102" max="4102" width="15.42578125" style="165" bestFit="1" customWidth="1"/>
    <col min="4103" max="4103" width="14.28515625" style="165" bestFit="1" customWidth="1"/>
    <col min="4104" max="4107" width="14" style="165" bestFit="1" customWidth="1"/>
    <col min="4108" max="4108" width="14.7109375" style="165" bestFit="1" customWidth="1"/>
    <col min="4109" max="4109" width="16.28515625" style="165" bestFit="1" customWidth="1"/>
    <col min="4110" max="4110" width="16.28515625" style="165" customWidth="1"/>
    <col min="4111" max="4111" width="13.5703125" style="165" customWidth="1"/>
    <col min="4112" max="4112" width="3.28515625" style="165" bestFit="1" customWidth="1"/>
    <col min="4113" max="4113" width="10.7109375" style="165" bestFit="1" customWidth="1"/>
    <col min="4114" max="4353" width="9.28515625" style="165"/>
    <col min="4354" max="4354" width="7.7109375" style="165" bestFit="1" customWidth="1"/>
    <col min="4355" max="4355" width="57.7109375" style="165" bestFit="1" customWidth="1"/>
    <col min="4356" max="4357" width="16.42578125" style="165" customWidth="1"/>
    <col min="4358" max="4358" width="15.42578125" style="165" bestFit="1" customWidth="1"/>
    <col min="4359" max="4359" width="14.28515625" style="165" bestFit="1" customWidth="1"/>
    <col min="4360" max="4363" width="14" style="165" bestFit="1" customWidth="1"/>
    <col min="4364" max="4364" width="14.7109375" style="165" bestFit="1" customWidth="1"/>
    <col min="4365" max="4365" width="16.28515625" style="165" bestFit="1" customWidth="1"/>
    <col min="4366" max="4366" width="16.28515625" style="165" customWidth="1"/>
    <col min="4367" max="4367" width="13.5703125" style="165" customWidth="1"/>
    <col min="4368" max="4368" width="3.28515625" style="165" bestFit="1" customWidth="1"/>
    <col min="4369" max="4369" width="10.7109375" style="165" bestFit="1" customWidth="1"/>
    <col min="4370" max="4609" width="9.28515625" style="165"/>
    <col min="4610" max="4610" width="7.7109375" style="165" bestFit="1" customWidth="1"/>
    <col min="4611" max="4611" width="57.7109375" style="165" bestFit="1" customWidth="1"/>
    <col min="4612" max="4613" width="16.42578125" style="165" customWidth="1"/>
    <col min="4614" max="4614" width="15.42578125" style="165" bestFit="1" customWidth="1"/>
    <col min="4615" max="4615" width="14.28515625" style="165" bestFit="1" customWidth="1"/>
    <col min="4616" max="4619" width="14" style="165" bestFit="1" customWidth="1"/>
    <col min="4620" max="4620" width="14.7109375" style="165" bestFit="1" customWidth="1"/>
    <col min="4621" max="4621" width="16.28515625" style="165" bestFit="1" customWidth="1"/>
    <col min="4622" max="4622" width="16.28515625" style="165" customWidth="1"/>
    <col min="4623" max="4623" width="13.5703125" style="165" customWidth="1"/>
    <col min="4624" max="4624" width="3.28515625" style="165" bestFit="1" customWidth="1"/>
    <col min="4625" max="4625" width="10.7109375" style="165" bestFit="1" customWidth="1"/>
    <col min="4626" max="4865" width="9.28515625" style="165"/>
    <col min="4866" max="4866" width="7.7109375" style="165" bestFit="1" customWidth="1"/>
    <col min="4867" max="4867" width="57.7109375" style="165" bestFit="1" customWidth="1"/>
    <col min="4868" max="4869" width="16.42578125" style="165" customWidth="1"/>
    <col min="4870" max="4870" width="15.42578125" style="165" bestFit="1" customWidth="1"/>
    <col min="4871" max="4871" width="14.28515625" style="165" bestFit="1" customWidth="1"/>
    <col min="4872" max="4875" width="14" style="165" bestFit="1" customWidth="1"/>
    <col min="4876" max="4876" width="14.7109375" style="165" bestFit="1" customWidth="1"/>
    <col min="4877" max="4877" width="16.28515625" style="165" bestFit="1" customWidth="1"/>
    <col min="4878" max="4878" width="16.28515625" style="165" customWidth="1"/>
    <col min="4879" max="4879" width="13.5703125" style="165" customWidth="1"/>
    <col min="4880" max="4880" width="3.28515625" style="165" bestFit="1" customWidth="1"/>
    <col min="4881" max="4881" width="10.7109375" style="165" bestFit="1" customWidth="1"/>
    <col min="4882" max="5121" width="9.28515625" style="165"/>
    <col min="5122" max="5122" width="7.7109375" style="165" bestFit="1" customWidth="1"/>
    <col min="5123" max="5123" width="57.7109375" style="165" bestFit="1" customWidth="1"/>
    <col min="5124" max="5125" width="16.42578125" style="165" customWidth="1"/>
    <col min="5126" max="5126" width="15.42578125" style="165" bestFit="1" customWidth="1"/>
    <col min="5127" max="5127" width="14.28515625" style="165" bestFit="1" customWidth="1"/>
    <col min="5128" max="5131" width="14" style="165" bestFit="1" customWidth="1"/>
    <col min="5132" max="5132" width="14.7109375" style="165" bestFit="1" customWidth="1"/>
    <col min="5133" max="5133" width="16.28515625" style="165" bestFit="1" customWidth="1"/>
    <col min="5134" max="5134" width="16.28515625" style="165" customWidth="1"/>
    <col min="5135" max="5135" width="13.5703125" style="165" customWidth="1"/>
    <col min="5136" max="5136" width="3.28515625" style="165" bestFit="1" customWidth="1"/>
    <col min="5137" max="5137" width="10.7109375" style="165" bestFit="1" customWidth="1"/>
    <col min="5138" max="5377" width="9.28515625" style="165"/>
    <col min="5378" max="5378" width="7.7109375" style="165" bestFit="1" customWidth="1"/>
    <col min="5379" max="5379" width="57.7109375" style="165" bestFit="1" customWidth="1"/>
    <col min="5380" max="5381" width="16.42578125" style="165" customWidth="1"/>
    <col min="5382" max="5382" width="15.42578125" style="165" bestFit="1" customWidth="1"/>
    <col min="5383" max="5383" width="14.28515625" style="165" bestFit="1" customWidth="1"/>
    <col min="5384" max="5387" width="14" style="165" bestFit="1" customWidth="1"/>
    <col min="5388" max="5388" width="14.7109375" style="165" bestFit="1" customWidth="1"/>
    <col min="5389" max="5389" width="16.28515625" style="165" bestFit="1" customWidth="1"/>
    <col min="5390" max="5390" width="16.28515625" style="165" customWidth="1"/>
    <col min="5391" max="5391" width="13.5703125" style="165" customWidth="1"/>
    <col min="5392" max="5392" width="3.28515625" style="165" bestFit="1" customWidth="1"/>
    <col min="5393" max="5393" width="10.7109375" style="165" bestFit="1" customWidth="1"/>
    <col min="5394" max="5633" width="9.28515625" style="165"/>
    <col min="5634" max="5634" width="7.7109375" style="165" bestFit="1" customWidth="1"/>
    <col min="5635" max="5635" width="57.7109375" style="165" bestFit="1" customWidth="1"/>
    <col min="5636" max="5637" width="16.42578125" style="165" customWidth="1"/>
    <col min="5638" max="5638" width="15.42578125" style="165" bestFit="1" customWidth="1"/>
    <col min="5639" max="5639" width="14.28515625" style="165" bestFit="1" customWidth="1"/>
    <col min="5640" max="5643" width="14" style="165" bestFit="1" customWidth="1"/>
    <col min="5644" max="5644" width="14.7109375" style="165" bestFit="1" customWidth="1"/>
    <col min="5645" max="5645" width="16.28515625" style="165" bestFit="1" customWidth="1"/>
    <col min="5646" max="5646" width="16.28515625" style="165" customWidth="1"/>
    <col min="5647" max="5647" width="13.5703125" style="165" customWidth="1"/>
    <col min="5648" max="5648" width="3.28515625" style="165" bestFit="1" customWidth="1"/>
    <col min="5649" max="5649" width="10.7109375" style="165" bestFit="1" customWidth="1"/>
    <col min="5650" max="5889" width="9.28515625" style="165"/>
    <col min="5890" max="5890" width="7.7109375" style="165" bestFit="1" customWidth="1"/>
    <col min="5891" max="5891" width="57.7109375" style="165" bestFit="1" customWidth="1"/>
    <col min="5892" max="5893" width="16.42578125" style="165" customWidth="1"/>
    <col min="5894" max="5894" width="15.42578125" style="165" bestFit="1" customWidth="1"/>
    <col min="5895" max="5895" width="14.28515625" style="165" bestFit="1" customWidth="1"/>
    <col min="5896" max="5899" width="14" style="165" bestFit="1" customWidth="1"/>
    <col min="5900" max="5900" width="14.7109375" style="165" bestFit="1" customWidth="1"/>
    <col min="5901" max="5901" width="16.28515625" style="165" bestFit="1" customWidth="1"/>
    <col min="5902" max="5902" width="16.28515625" style="165" customWidth="1"/>
    <col min="5903" max="5903" width="13.5703125" style="165" customWidth="1"/>
    <col min="5904" max="5904" width="3.28515625" style="165" bestFit="1" customWidth="1"/>
    <col min="5905" max="5905" width="10.7109375" style="165" bestFit="1" customWidth="1"/>
    <col min="5906" max="6145" width="9.28515625" style="165"/>
    <col min="6146" max="6146" width="7.7109375" style="165" bestFit="1" customWidth="1"/>
    <col min="6147" max="6147" width="57.7109375" style="165" bestFit="1" customWidth="1"/>
    <col min="6148" max="6149" width="16.42578125" style="165" customWidth="1"/>
    <col min="6150" max="6150" width="15.42578125" style="165" bestFit="1" customWidth="1"/>
    <col min="6151" max="6151" width="14.28515625" style="165" bestFit="1" customWidth="1"/>
    <col min="6152" max="6155" width="14" style="165" bestFit="1" customWidth="1"/>
    <col min="6156" max="6156" width="14.7109375" style="165" bestFit="1" customWidth="1"/>
    <col min="6157" max="6157" width="16.28515625" style="165" bestFit="1" customWidth="1"/>
    <col min="6158" max="6158" width="16.28515625" style="165" customWidth="1"/>
    <col min="6159" max="6159" width="13.5703125" style="165" customWidth="1"/>
    <col min="6160" max="6160" width="3.28515625" style="165" bestFit="1" customWidth="1"/>
    <col min="6161" max="6161" width="10.7109375" style="165" bestFit="1" customWidth="1"/>
    <col min="6162" max="6401" width="9.28515625" style="165"/>
    <col min="6402" max="6402" width="7.7109375" style="165" bestFit="1" customWidth="1"/>
    <col min="6403" max="6403" width="57.7109375" style="165" bestFit="1" customWidth="1"/>
    <col min="6404" max="6405" width="16.42578125" style="165" customWidth="1"/>
    <col min="6406" max="6406" width="15.42578125" style="165" bestFit="1" customWidth="1"/>
    <col min="6407" max="6407" width="14.28515625" style="165" bestFit="1" customWidth="1"/>
    <col min="6408" max="6411" width="14" style="165" bestFit="1" customWidth="1"/>
    <col min="6412" max="6412" width="14.7109375" style="165" bestFit="1" customWidth="1"/>
    <col min="6413" max="6413" width="16.28515625" style="165" bestFit="1" customWidth="1"/>
    <col min="6414" max="6414" width="16.28515625" style="165" customWidth="1"/>
    <col min="6415" max="6415" width="13.5703125" style="165" customWidth="1"/>
    <col min="6416" max="6416" width="3.28515625" style="165" bestFit="1" customWidth="1"/>
    <col min="6417" max="6417" width="10.7109375" style="165" bestFit="1" customWidth="1"/>
    <col min="6418" max="6657" width="9.28515625" style="165"/>
    <col min="6658" max="6658" width="7.7109375" style="165" bestFit="1" customWidth="1"/>
    <col min="6659" max="6659" width="57.7109375" style="165" bestFit="1" customWidth="1"/>
    <col min="6660" max="6661" width="16.42578125" style="165" customWidth="1"/>
    <col min="6662" max="6662" width="15.42578125" style="165" bestFit="1" customWidth="1"/>
    <col min="6663" max="6663" width="14.28515625" style="165" bestFit="1" customWidth="1"/>
    <col min="6664" max="6667" width="14" style="165" bestFit="1" customWidth="1"/>
    <col min="6668" max="6668" width="14.7109375" style="165" bestFit="1" customWidth="1"/>
    <col min="6669" max="6669" width="16.28515625" style="165" bestFit="1" customWidth="1"/>
    <col min="6670" max="6670" width="16.28515625" style="165" customWidth="1"/>
    <col min="6671" max="6671" width="13.5703125" style="165" customWidth="1"/>
    <col min="6672" max="6672" width="3.28515625" style="165" bestFit="1" customWidth="1"/>
    <col min="6673" max="6673" width="10.7109375" style="165" bestFit="1" customWidth="1"/>
    <col min="6674" max="6913" width="9.28515625" style="165"/>
    <col min="6914" max="6914" width="7.7109375" style="165" bestFit="1" customWidth="1"/>
    <col min="6915" max="6915" width="57.7109375" style="165" bestFit="1" customWidth="1"/>
    <col min="6916" max="6917" width="16.42578125" style="165" customWidth="1"/>
    <col min="6918" max="6918" width="15.42578125" style="165" bestFit="1" customWidth="1"/>
    <col min="6919" max="6919" width="14.28515625" style="165" bestFit="1" customWidth="1"/>
    <col min="6920" max="6923" width="14" style="165" bestFit="1" customWidth="1"/>
    <col min="6924" max="6924" width="14.7109375" style="165" bestFit="1" customWidth="1"/>
    <col min="6925" max="6925" width="16.28515625" style="165" bestFit="1" customWidth="1"/>
    <col min="6926" max="6926" width="16.28515625" style="165" customWidth="1"/>
    <col min="6927" max="6927" width="13.5703125" style="165" customWidth="1"/>
    <col min="6928" max="6928" width="3.28515625" style="165" bestFit="1" customWidth="1"/>
    <col min="6929" max="6929" width="10.7109375" style="165" bestFit="1" customWidth="1"/>
    <col min="6930" max="7169" width="9.28515625" style="165"/>
    <col min="7170" max="7170" width="7.7109375" style="165" bestFit="1" customWidth="1"/>
    <col min="7171" max="7171" width="57.7109375" style="165" bestFit="1" customWidth="1"/>
    <col min="7172" max="7173" width="16.42578125" style="165" customWidth="1"/>
    <col min="7174" max="7174" width="15.42578125" style="165" bestFit="1" customWidth="1"/>
    <col min="7175" max="7175" width="14.28515625" style="165" bestFit="1" customWidth="1"/>
    <col min="7176" max="7179" width="14" style="165" bestFit="1" customWidth="1"/>
    <col min="7180" max="7180" width="14.7109375" style="165" bestFit="1" customWidth="1"/>
    <col min="7181" max="7181" width="16.28515625" style="165" bestFit="1" customWidth="1"/>
    <col min="7182" max="7182" width="16.28515625" style="165" customWidth="1"/>
    <col min="7183" max="7183" width="13.5703125" style="165" customWidth="1"/>
    <col min="7184" max="7184" width="3.28515625" style="165" bestFit="1" customWidth="1"/>
    <col min="7185" max="7185" width="10.7109375" style="165" bestFit="1" customWidth="1"/>
    <col min="7186" max="7425" width="9.28515625" style="165"/>
    <col min="7426" max="7426" width="7.7109375" style="165" bestFit="1" customWidth="1"/>
    <col min="7427" max="7427" width="57.7109375" style="165" bestFit="1" customWidth="1"/>
    <col min="7428" max="7429" width="16.42578125" style="165" customWidth="1"/>
    <col min="7430" max="7430" width="15.42578125" style="165" bestFit="1" customWidth="1"/>
    <col min="7431" max="7431" width="14.28515625" style="165" bestFit="1" customWidth="1"/>
    <col min="7432" max="7435" width="14" style="165" bestFit="1" customWidth="1"/>
    <col min="7436" max="7436" width="14.7109375" style="165" bestFit="1" customWidth="1"/>
    <col min="7437" max="7437" width="16.28515625" style="165" bestFit="1" customWidth="1"/>
    <col min="7438" max="7438" width="16.28515625" style="165" customWidth="1"/>
    <col min="7439" max="7439" width="13.5703125" style="165" customWidth="1"/>
    <col min="7440" max="7440" width="3.28515625" style="165" bestFit="1" customWidth="1"/>
    <col min="7441" max="7441" width="10.7109375" style="165" bestFit="1" customWidth="1"/>
    <col min="7442" max="7681" width="9.28515625" style="165"/>
    <col min="7682" max="7682" width="7.7109375" style="165" bestFit="1" customWidth="1"/>
    <col min="7683" max="7683" width="57.7109375" style="165" bestFit="1" customWidth="1"/>
    <col min="7684" max="7685" width="16.42578125" style="165" customWidth="1"/>
    <col min="7686" max="7686" width="15.42578125" style="165" bestFit="1" customWidth="1"/>
    <col min="7687" max="7687" width="14.28515625" style="165" bestFit="1" customWidth="1"/>
    <col min="7688" max="7691" width="14" style="165" bestFit="1" customWidth="1"/>
    <col min="7692" max="7692" width="14.7109375" style="165" bestFit="1" customWidth="1"/>
    <col min="7693" max="7693" width="16.28515625" style="165" bestFit="1" customWidth="1"/>
    <col min="7694" max="7694" width="16.28515625" style="165" customWidth="1"/>
    <col min="7695" max="7695" width="13.5703125" style="165" customWidth="1"/>
    <col min="7696" max="7696" width="3.28515625" style="165" bestFit="1" customWidth="1"/>
    <col min="7697" max="7697" width="10.7109375" style="165" bestFit="1" customWidth="1"/>
    <col min="7698" max="7937" width="9.28515625" style="165"/>
    <col min="7938" max="7938" width="7.7109375" style="165" bestFit="1" customWidth="1"/>
    <col min="7939" max="7939" width="57.7109375" style="165" bestFit="1" customWidth="1"/>
    <col min="7940" max="7941" width="16.42578125" style="165" customWidth="1"/>
    <col min="7942" max="7942" width="15.42578125" style="165" bestFit="1" customWidth="1"/>
    <col min="7943" max="7943" width="14.28515625" style="165" bestFit="1" customWidth="1"/>
    <col min="7944" max="7947" width="14" style="165" bestFit="1" customWidth="1"/>
    <col min="7948" max="7948" width="14.7109375" style="165" bestFit="1" customWidth="1"/>
    <col min="7949" max="7949" width="16.28515625" style="165" bestFit="1" customWidth="1"/>
    <col min="7950" max="7950" width="16.28515625" style="165" customWidth="1"/>
    <col min="7951" max="7951" width="13.5703125" style="165" customWidth="1"/>
    <col min="7952" max="7952" width="3.28515625" style="165" bestFit="1" customWidth="1"/>
    <col min="7953" max="7953" width="10.7109375" style="165" bestFit="1" customWidth="1"/>
    <col min="7954" max="8193" width="9.28515625" style="165"/>
    <col min="8194" max="8194" width="7.7109375" style="165" bestFit="1" customWidth="1"/>
    <col min="8195" max="8195" width="57.7109375" style="165" bestFit="1" customWidth="1"/>
    <col min="8196" max="8197" width="16.42578125" style="165" customWidth="1"/>
    <col min="8198" max="8198" width="15.42578125" style="165" bestFit="1" customWidth="1"/>
    <col min="8199" max="8199" width="14.28515625" style="165" bestFit="1" customWidth="1"/>
    <col min="8200" max="8203" width="14" style="165" bestFit="1" customWidth="1"/>
    <col min="8204" max="8204" width="14.7109375" style="165" bestFit="1" customWidth="1"/>
    <col min="8205" max="8205" width="16.28515625" style="165" bestFit="1" customWidth="1"/>
    <col min="8206" max="8206" width="16.28515625" style="165" customWidth="1"/>
    <col min="8207" max="8207" width="13.5703125" style="165" customWidth="1"/>
    <col min="8208" max="8208" width="3.28515625" style="165" bestFit="1" customWidth="1"/>
    <col min="8209" max="8209" width="10.7109375" style="165" bestFit="1" customWidth="1"/>
    <col min="8210" max="8449" width="9.28515625" style="165"/>
    <col min="8450" max="8450" width="7.7109375" style="165" bestFit="1" customWidth="1"/>
    <col min="8451" max="8451" width="57.7109375" style="165" bestFit="1" customWidth="1"/>
    <col min="8452" max="8453" width="16.42578125" style="165" customWidth="1"/>
    <col min="8454" max="8454" width="15.42578125" style="165" bestFit="1" customWidth="1"/>
    <col min="8455" max="8455" width="14.28515625" style="165" bestFit="1" customWidth="1"/>
    <col min="8456" max="8459" width="14" style="165" bestFit="1" customWidth="1"/>
    <col min="8460" max="8460" width="14.7109375" style="165" bestFit="1" customWidth="1"/>
    <col min="8461" max="8461" width="16.28515625" style="165" bestFit="1" customWidth="1"/>
    <col min="8462" max="8462" width="16.28515625" style="165" customWidth="1"/>
    <col min="8463" max="8463" width="13.5703125" style="165" customWidth="1"/>
    <col min="8464" max="8464" width="3.28515625" style="165" bestFit="1" customWidth="1"/>
    <col min="8465" max="8465" width="10.7109375" style="165" bestFit="1" customWidth="1"/>
    <col min="8466" max="8705" width="9.28515625" style="165"/>
    <col min="8706" max="8706" width="7.7109375" style="165" bestFit="1" customWidth="1"/>
    <col min="8707" max="8707" width="57.7109375" style="165" bestFit="1" customWidth="1"/>
    <col min="8708" max="8709" width="16.42578125" style="165" customWidth="1"/>
    <col min="8710" max="8710" width="15.42578125" style="165" bestFit="1" customWidth="1"/>
    <col min="8711" max="8711" width="14.28515625" style="165" bestFit="1" customWidth="1"/>
    <col min="8712" max="8715" width="14" style="165" bestFit="1" customWidth="1"/>
    <col min="8716" max="8716" width="14.7109375" style="165" bestFit="1" customWidth="1"/>
    <col min="8717" max="8717" width="16.28515625" style="165" bestFit="1" customWidth="1"/>
    <col min="8718" max="8718" width="16.28515625" style="165" customWidth="1"/>
    <col min="8719" max="8719" width="13.5703125" style="165" customWidth="1"/>
    <col min="8720" max="8720" width="3.28515625" style="165" bestFit="1" customWidth="1"/>
    <col min="8721" max="8721" width="10.7109375" style="165" bestFit="1" customWidth="1"/>
    <col min="8722" max="8961" width="9.28515625" style="165"/>
    <col min="8962" max="8962" width="7.7109375" style="165" bestFit="1" customWidth="1"/>
    <col min="8963" max="8963" width="57.7109375" style="165" bestFit="1" customWidth="1"/>
    <col min="8964" max="8965" width="16.42578125" style="165" customWidth="1"/>
    <col min="8966" max="8966" width="15.42578125" style="165" bestFit="1" customWidth="1"/>
    <col min="8967" max="8967" width="14.28515625" style="165" bestFit="1" customWidth="1"/>
    <col min="8968" max="8971" width="14" style="165" bestFit="1" customWidth="1"/>
    <col min="8972" max="8972" width="14.7109375" style="165" bestFit="1" customWidth="1"/>
    <col min="8973" max="8973" width="16.28515625" style="165" bestFit="1" customWidth="1"/>
    <col min="8974" max="8974" width="16.28515625" style="165" customWidth="1"/>
    <col min="8975" max="8975" width="13.5703125" style="165" customWidth="1"/>
    <col min="8976" max="8976" width="3.28515625" style="165" bestFit="1" customWidth="1"/>
    <col min="8977" max="8977" width="10.7109375" style="165" bestFit="1" customWidth="1"/>
    <col min="8978" max="9217" width="9.28515625" style="165"/>
    <col min="9218" max="9218" width="7.7109375" style="165" bestFit="1" customWidth="1"/>
    <col min="9219" max="9219" width="57.7109375" style="165" bestFit="1" customWidth="1"/>
    <col min="9220" max="9221" width="16.42578125" style="165" customWidth="1"/>
    <col min="9222" max="9222" width="15.42578125" style="165" bestFit="1" customWidth="1"/>
    <col min="9223" max="9223" width="14.28515625" style="165" bestFit="1" customWidth="1"/>
    <col min="9224" max="9227" width="14" style="165" bestFit="1" customWidth="1"/>
    <col min="9228" max="9228" width="14.7109375" style="165" bestFit="1" customWidth="1"/>
    <col min="9229" max="9229" width="16.28515625" style="165" bestFit="1" customWidth="1"/>
    <col min="9230" max="9230" width="16.28515625" style="165" customWidth="1"/>
    <col min="9231" max="9231" width="13.5703125" style="165" customWidth="1"/>
    <col min="9232" max="9232" width="3.28515625" style="165" bestFit="1" customWidth="1"/>
    <col min="9233" max="9233" width="10.7109375" style="165" bestFit="1" customWidth="1"/>
    <col min="9234" max="9473" width="9.28515625" style="165"/>
    <col min="9474" max="9474" width="7.7109375" style="165" bestFit="1" customWidth="1"/>
    <col min="9475" max="9475" width="57.7109375" style="165" bestFit="1" customWidth="1"/>
    <col min="9476" max="9477" width="16.42578125" style="165" customWidth="1"/>
    <col min="9478" max="9478" width="15.42578125" style="165" bestFit="1" customWidth="1"/>
    <col min="9479" max="9479" width="14.28515625" style="165" bestFit="1" customWidth="1"/>
    <col min="9480" max="9483" width="14" style="165" bestFit="1" customWidth="1"/>
    <col min="9484" max="9484" width="14.7109375" style="165" bestFit="1" customWidth="1"/>
    <col min="9485" max="9485" width="16.28515625" style="165" bestFit="1" customWidth="1"/>
    <col min="9486" max="9486" width="16.28515625" style="165" customWidth="1"/>
    <col min="9487" max="9487" width="13.5703125" style="165" customWidth="1"/>
    <col min="9488" max="9488" width="3.28515625" style="165" bestFit="1" customWidth="1"/>
    <col min="9489" max="9489" width="10.7109375" style="165" bestFit="1" customWidth="1"/>
    <col min="9490" max="9729" width="9.28515625" style="165"/>
    <col min="9730" max="9730" width="7.7109375" style="165" bestFit="1" customWidth="1"/>
    <col min="9731" max="9731" width="57.7109375" style="165" bestFit="1" customWidth="1"/>
    <col min="9732" max="9733" width="16.42578125" style="165" customWidth="1"/>
    <col min="9734" max="9734" width="15.42578125" style="165" bestFit="1" customWidth="1"/>
    <col min="9735" max="9735" width="14.28515625" style="165" bestFit="1" customWidth="1"/>
    <col min="9736" max="9739" width="14" style="165" bestFit="1" customWidth="1"/>
    <col min="9740" max="9740" width="14.7109375" style="165" bestFit="1" customWidth="1"/>
    <col min="9741" max="9741" width="16.28515625" style="165" bestFit="1" customWidth="1"/>
    <col min="9742" max="9742" width="16.28515625" style="165" customWidth="1"/>
    <col min="9743" max="9743" width="13.5703125" style="165" customWidth="1"/>
    <col min="9744" max="9744" width="3.28515625" style="165" bestFit="1" customWidth="1"/>
    <col min="9745" max="9745" width="10.7109375" style="165" bestFit="1" customWidth="1"/>
    <col min="9746" max="9985" width="9.28515625" style="165"/>
    <col min="9986" max="9986" width="7.7109375" style="165" bestFit="1" customWidth="1"/>
    <col min="9987" max="9987" width="57.7109375" style="165" bestFit="1" customWidth="1"/>
    <col min="9988" max="9989" width="16.42578125" style="165" customWidth="1"/>
    <col min="9990" max="9990" width="15.42578125" style="165" bestFit="1" customWidth="1"/>
    <col min="9991" max="9991" width="14.28515625" style="165" bestFit="1" customWidth="1"/>
    <col min="9992" max="9995" width="14" style="165" bestFit="1" customWidth="1"/>
    <col min="9996" max="9996" width="14.7109375" style="165" bestFit="1" customWidth="1"/>
    <col min="9997" max="9997" width="16.28515625" style="165" bestFit="1" customWidth="1"/>
    <col min="9998" max="9998" width="16.28515625" style="165" customWidth="1"/>
    <col min="9999" max="9999" width="13.5703125" style="165" customWidth="1"/>
    <col min="10000" max="10000" width="3.28515625" style="165" bestFit="1" customWidth="1"/>
    <col min="10001" max="10001" width="10.7109375" style="165" bestFit="1" customWidth="1"/>
    <col min="10002" max="10241" width="9.28515625" style="165"/>
    <col min="10242" max="10242" width="7.7109375" style="165" bestFit="1" customWidth="1"/>
    <col min="10243" max="10243" width="57.7109375" style="165" bestFit="1" customWidth="1"/>
    <col min="10244" max="10245" width="16.42578125" style="165" customWidth="1"/>
    <col min="10246" max="10246" width="15.42578125" style="165" bestFit="1" customWidth="1"/>
    <col min="10247" max="10247" width="14.28515625" style="165" bestFit="1" customWidth="1"/>
    <col min="10248" max="10251" width="14" style="165" bestFit="1" customWidth="1"/>
    <col min="10252" max="10252" width="14.7109375" style="165" bestFit="1" customWidth="1"/>
    <col min="10253" max="10253" width="16.28515625" style="165" bestFit="1" customWidth="1"/>
    <col min="10254" max="10254" width="16.28515625" style="165" customWidth="1"/>
    <col min="10255" max="10255" width="13.5703125" style="165" customWidth="1"/>
    <col min="10256" max="10256" width="3.28515625" style="165" bestFit="1" customWidth="1"/>
    <col min="10257" max="10257" width="10.7109375" style="165" bestFit="1" customWidth="1"/>
    <col min="10258" max="10497" width="9.28515625" style="165"/>
    <col min="10498" max="10498" width="7.7109375" style="165" bestFit="1" customWidth="1"/>
    <col min="10499" max="10499" width="57.7109375" style="165" bestFit="1" customWidth="1"/>
    <col min="10500" max="10501" width="16.42578125" style="165" customWidth="1"/>
    <col min="10502" max="10502" width="15.42578125" style="165" bestFit="1" customWidth="1"/>
    <col min="10503" max="10503" width="14.28515625" style="165" bestFit="1" customWidth="1"/>
    <col min="10504" max="10507" width="14" style="165" bestFit="1" customWidth="1"/>
    <col min="10508" max="10508" width="14.7109375" style="165" bestFit="1" customWidth="1"/>
    <col min="10509" max="10509" width="16.28515625" style="165" bestFit="1" customWidth="1"/>
    <col min="10510" max="10510" width="16.28515625" style="165" customWidth="1"/>
    <col min="10511" max="10511" width="13.5703125" style="165" customWidth="1"/>
    <col min="10512" max="10512" width="3.28515625" style="165" bestFit="1" customWidth="1"/>
    <col min="10513" max="10513" width="10.7109375" style="165" bestFit="1" customWidth="1"/>
    <col min="10514" max="10753" width="9.28515625" style="165"/>
    <col min="10754" max="10754" width="7.7109375" style="165" bestFit="1" customWidth="1"/>
    <col min="10755" max="10755" width="57.7109375" style="165" bestFit="1" customWidth="1"/>
    <col min="10756" max="10757" width="16.42578125" style="165" customWidth="1"/>
    <col min="10758" max="10758" width="15.42578125" style="165" bestFit="1" customWidth="1"/>
    <col min="10759" max="10759" width="14.28515625" style="165" bestFit="1" customWidth="1"/>
    <col min="10760" max="10763" width="14" style="165" bestFit="1" customWidth="1"/>
    <col min="10764" max="10764" width="14.7109375" style="165" bestFit="1" customWidth="1"/>
    <col min="10765" max="10765" width="16.28515625" style="165" bestFit="1" customWidth="1"/>
    <col min="10766" max="10766" width="16.28515625" style="165" customWidth="1"/>
    <col min="10767" max="10767" width="13.5703125" style="165" customWidth="1"/>
    <col min="10768" max="10768" width="3.28515625" style="165" bestFit="1" customWidth="1"/>
    <col min="10769" max="10769" width="10.7109375" style="165" bestFit="1" customWidth="1"/>
    <col min="10770" max="11009" width="9.28515625" style="165"/>
    <col min="11010" max="11010" width="7.7109375" style="165" bestFit="1" customWidth="1"/>
    <col min="11011" max="11011" width="57.7109375" style="165" bestFit="1" customWidth="1"/>
    <col min="11012" max="11013" width="16.42578125" style="165" customWidth="1"/>
    <col min="11014" max="11014" width="15.42578125" style="165" bestFit="1" customWidth="1"/>
    <col min="11015" max="11015" width="14.28515625" style="165" bestFit="1" customWidth="1"/>
    <col min="11016" max="11019" width="14" style="165" bestFit="1" customWidth="1"/>
    <col min="11020" max="11020" width="14.7109375" style="165" bestFit="1" customWidth="1"/>
    <col min="11021" max="11021" width="16.28515625" style="165" bestFit="1" customWidth="1"/>
    <col min="11022" max="11022" width="16.28515625" style="165" customWidth="1"/>
    <col min="11023" max="11023" width="13.5703125" style="165" customWidth="1"/>
    <col min="11024" max="11024" width="3.28515625" style="165" bestFit="1" customWidth="1"/>
    <col min="11025" max="11025" width="10.7109375" style="165" bestFit="1" customWidth="1"/>
    <col min="11026" max="11265" width="9.28515625" style="165"/>
    <col min="11266" max="11266" width="7.7109375" style="165" bestFit="1" customWidth="1"/>
    <col min="11267" max="11267" width="57.7109375" style="165" bestFit="1" customWidth="1"/>
    <col min="11268" max="11269" width="16.42578125" style="165" customWidth="1"/>
    <col min="11270" max="11270" width="15.42578125" style="165" bestFit="1" customWidth="1"/>
    <col min="11271" max="11271" width="14.28515625" style="165" bestFit="1" customWidth="1"/>
    <col min="11272" max="11275" width="14" style="165" bestFit="1" customWidth="1"/>
    <col min="11276" max="11276" width="14.7109375" style="165" bestFit="1" customWidth="1"/>
    <col min="11277" max="11277" width="16.28515625" style="165" bestFit="1" customWidth="1"/>
    <col min="11278" max="11278" width="16.28515625" style="165" customWidth="1"/>
    <col min="11279" max="11279" width="13.5703125" style="165" customWidth="1"/>
    <col min="11280" max="11280" width="3.28515625" style="165" bestFit="1" customWidth="1"/>
    <col min="11281" max="11281" width="10.7109375" style="165" bestFit="1" customWidth="1"/>
    <col min="11282" max="11521" width="9.28515625" style="165"/>
    <col min="11522" max="11522" width="7.7109375" style="165" bestFit="1" customWidth="1"/>
    <col min="11523" max="11523" width="57.7109375" style="165" bestFit="1" customWidth="1"/>
    <col min="11524" max="11525" width="16.42578125" style="165" customWidth="1"/>
    <col min="11526" max="11526" width="15.42578125" style="165" bestFit="1" customWidth="1"/>
    <col min="11527" max="11527" width="14.28515625" style="165" bestFit="1" customWidth="1"/>
    <col min="11528" max="11531" width="14" style="165" bestFit="1" customWidth="1"/>
    <col min="11532" max="11532" width="14.7109375" style="165" bestFit="1" customWidth="1"/>
    <col min="11533" max="11533" width="16.28515625" style="165" bestFit="1" customWidth="1"/>
    <col min="11534" max="11534" width="16.28515625" style="165" customWidth="1"/>
    <col min="11535" max="11535" width="13.5703125" style="165" customWidth="1"/>
    <col min="11536" max="11536" width="3.28515625" style="165" bestFit="1" customWidth="1"/>
    <col min="11537" max="11537" width="10.7109375" style="165" bestFit="1" customWidth="1"/>
    <col min="11538" max="11777" width="9.28515625" style="165"/>
    <col min="11778" max="11778" width="7.7109375" style="165" bestFit="1" customWidth="1"/>
    <col min="11779" max="11779" width="57.7109375" style="165" bestFit="1" customWidth="1"/>
    <col min="11780" max="11781" width="16.42578125" style="165" customWidth="1"/>
    <col min="11782" max="11782" width="15.42578125" style="165" bestFit="1" customWidth="1"/>
    <col min="11783" max="11783" width="14.28515625" style="165" bestFit="1" customWidth="1"/>
    <col min="11784" max="11787" width="14" style="165" bestFit="1" customWidth="1"/>
    <col min="11788" max="11788" width="14.7109375" style="165" bestFit="1" customWidth="1"/>
    <col min="11789" max="11789" width="16.28515625" style="165" bestFit="1" customWidth="1"/>
    <col min="11790" max="11790" width="16.28515625" style="165" customWidth="1"/>
    <col min="11791" max="11791" width="13.5703125" style="165" customWidth="1"/>
    <col min="11792" max="11792" width="3.28515625" style="165" bestFit="1" customWidth="1"/>
    <col min="11793" max="11793" width="10.7109375" style="165" bestFit="1" customWidth="1"/>
    <col min="11794" max="12033" width="9.28515625" style="165"/>
    <col min="12034" max="12034" width="7.7109375" style="165" bestFit="1" customWidth="1"/>
    <col min="12035" max="12035" width="57.7109375" style="165" bestFit="1" customWidth="1"/>
    <col min="12036" max="12037" width="16.42578125" style="165" customWidth="1"/>
    <col min="12038" max="12038" width="15.42578125" style="165" bestFit="1" customWidth="1"/>
    <col min="12039" max="12039" width="14.28515625" style="165" bestFit="1" customWidth="1"/>
    <col min="12040" max="12043" width="14" style="165" bestFit="1" customWidth="1"/>
    <col min="12044" max="12044" width="14.7109375" style="165" bestFit="1" customWidth="1"/>
    <col min="12045" max="12045" width="16.28515625" style="165" bestFit="1" customWidth="1"/>
    <col min="12046" max="12046" width="16.28515625" style="165" customWidth="1"/>
    <col min="12047" max="12047" width="13.5703125" style="165" customWidth="1"/>
    <col min="12048" max="12048" width="3.28515625" style="165" bestFit="1" customWidth="1"/>
    <col min="12049" max="12049" width="10.7109375" style="165" bestFit="1" customWidth="1"/>
    <col min="12050" max="12289" width="9.28515625" style="165"/>
    <col min="12290" max="12290" width="7.7109375" style="165" bestFit="1" customWidth="1"/>
    <col min="12291" max="12291" width="57.7109375" style="165" bestFit="1" customWidth="1"/>
    <col min="12292" max="12293" width="16.42578125" style="165" customWidth="1"/>
    <col min="12294" max="12294" width="15.42578125" style="165" bestFit="1" customWidth="1"/>
    <col min="12295" max="12295" width="14.28515625" style="165" bestFit="1" customWidth="1"/>
    <col min="12296" max="12299" width="14" style="165" bestFit="1" customWidth="1"/>
    <col min="12300" max="12300" width="14.7109375" style="165" bestFit="1" customWidth="1"/>
    <col min="12301" max="12301" width="16.28515625" style="165" bestFit="1" customWidth="1"/>
    <col min="12302" max="12302" width="16.28515625" style="165" customWidth="1"/>
    <col min="12303" max="12303" width="13.5703125" style="165" customWidth="1"/>
    <col min="12304" max="12304" width="3.28515625" style="165" bestFit="1" customWidth="1"/>
    <col min="12305" max="12305" width="10.7109375" style="165" bestFit="1" customWidth="1"/>
    <col min="12306" max="12545" width="9.28515625" style="165"/>
    <col min="12546" max="12546" width="7.7109375" style="165" bestFit="1" customWidth="1"/>
    <col min="12547" max="12547" width="57.7109375" style="165" bestFit="1" customWidth="1"/>
    <col min="12548" max="12549" width="16.42578125" style="165" customWidth="1"/>
    <col min="12550" max="12550" width="15.42578125" style="165" bestFit="1" customWidth="1"/>
    <col min="12551" max="12551" width="14.28515625" style="165" bestFit="1" customWidth="1"/>
    <col min="12552" max="12555" width="14" style="165" bestFit="1" customWidth="1"/>
    <col min="12556" max="12556" width="14.7109375" style="165" bestFit="1" customWidth="1"/>
    <col min="12557" max="12557" width="16.28515625" style="165" bestFit="1" customWidth="1"/>
    <col min="12558" max="12558" width="16.28515625" style="165" customWidth="1"/>
    <col min="12559" max="12559" width="13.5703125" style="165" customWidth="1"/>
    <col min="12560" max="12560" width="3.28515625" style="165" bestFit="1" customWidth="1"/>
    <col min="12561" max="12561" width="10.7109375" style="165" bestFit="1" customWidth="1"/>
    <col min="12562" max="12801" width="9.28515625" style="165"/>
    <col min="12802" max="12802" width="7.7109375" style="165" bestFit="1" customWidth="1"/>
    <col min="12803" max="12803" width="57.7109375" style="165" bestFit="1" customWidth="1"/>
    <col min="12804" max="12805" width="16.42578125" style="165" customWidth="1"/>
    <col min="12806" max="12806" width="15.42578125" style="165" bestFit="1" customWidth="1"/>
    <col min="12807" max="12807" width="14.28515625" style="165" bestFit="1" customWidth="1"/>
    <col min="12808" max="12811" width="14" style="165" bestFit="1" customWidth="1"/>
    <col min="12812" max="12812" width="14.7109375" style="165" bestFit="1" customWidth="1"/>
    <col min="12813" max="12813" width="16.28515625" style="165" bestFit="1" customWidth="1"/>
    <col min="12814" max="12814" width="16.28515625" style="165" customWidth="1"/>
    <col min="12815" max="12815" width="13.5703125" style="165" customWidth="1"/>
    <col min="12816" max="12816" width="3.28515625" style="165" bestFit="1" customWidth="1"/>
    <col min="12817" max="12817" width="10.7109375" style="165" bestFit="1" customWidth="1"/>
    <col min="12818" max="13057" width="9.28515625" style="165"/>
    <col min="13058" max="13058" width="7.7109375" style="165" bestFit="1" customWidth="1"/>
    <col min="13059" max="13059" width="57.7109375" style="165" bestFit="1" customWidth="1"/>
    <col min="13060" max="13061" width="16.42578125" style="165" customWidth="1"/>
    <col min="13062" max="13062" width="15.42578125" style="165" bestFit="1" customWidth="1"/>
    <col min="13063" max="13063" width="14.28515625" style="165" bestFit="1" customWidth="1"/>
    <col min="13064" max="13067" width="14" style="165" bestFit="1" customWidth="1"/>
    <col min="13068" max="13068" width="14.7109375" style="165" bestFit="1" customWidth="1"/>
    <col min="13069" max="13069" width="16.28515625" style="165" bestFit="1" customWidth="1"/>
    <col min="13070" max="13070" width="16.28515625" style="165" customWidth="1"/>
    <col min="13071" max="13071" width="13.5703125" style="165" customWidth="1"/>
    <col min="13072" max="13072" width="3.28515625" style="165" bestFit="1" customWidth="1"/>
    <col min="13073" max="13073" width="10.7109375" style="165" bestFit="1" customWidth="1"/>
    <col min="13074" max="13313" width="9.28515625" style="165"/>
    <col min="13314" max="13314" width="7.7109375" style="165" bestFit="1" customWidth="1"/>
    <col min="13315" max="13315" width="57.7109375" style="165" bestFit="1" customWidth="1"/>
    <col min="13316" max="13317" width="16.42578125" style="165" customWidth="1"/>
    <col min="13318" max="13318" width="15.42578125" style="165" bestFit="1" customWidth="1"/>
    <col min="13319" max="13319" width="14.28515625" style="165" bestFit="1" customWidth="1"/>
    <col min="13320" max="13323" width="14" style="165" bestFit="1" customWidth="1"/>
    <col min="13324" max="13324" width="14.7109375" style="165" bestFit="1" customWidth="1"/>
    <col min="13325" max="13325" width="16.28515625" style="165" bestFit="1" customWidth="1"/>
    <col min="13326" max="13326" width="16.28515625" style="165" customWidth="1"/>
    <col min="13327" max="13327" width="13.5703125" style="165" customWidth="1"/>
    <col min="13328" max="13328" width="3.28515625" style="165" bestFit="1" customWidth="1"/>
    <col min="13329" max="13329" width="10.7109375" style="165" bestFit="1" customWidth="1"/>
    <col min="13330" max="13569" width="9.28515625" style="165"/>
    <col min="13570" max="13570" width="7.7109375" style="165" bestFit="1" customWidth="1"/>
    <col min="13571" max="13571" width="57.7109375" style="165" bestFit="1" customWidth="1"/>
    <col min="13572" max="13573" width="16.42578125" style="165" customWidth="1"/>
    <col min="13574" max="13574" width="15.42578125" style="165" bestFit="1" customWidth="1"/>
    <col min="13575" max="13575" width="14.28515625" style="165" bestFit="1" customWidth="1"/>
    <col min="13576" max="13579" width="14" style="165" bestFit="1" customWidth="1"/>
    <col min="13580" max="13580" width="14.7109375" style="165" bestFit="1" customWidth="1"/>
    <col min="13581" max="13581" width="16.28515625" style="165" bestFit="1" customWidth="1"/>
    <col min="13582" max="13582" width="16.28515625" style="165" customWidth="1"/>
    <col min="13583" max="13583" width="13.5703125" style="165" customWidth="1"/>
    <col min="13584" max="13584" width="3.28515625" style="165" bestFit="1" customWidth="1"/>
    <col min="13585" max="13585" width="10.7109375" style="165" bestFit="1" customWidth="1"/>
    <col min="13586" max="13825" width="9.28515625" style="165"/>
    <col min="13826" max="13826" width="7.7109375" style="165" bestFit="1" customWidth="1"/>
    <col min="13827" max="13827" width="57.7109375" style="165" bestFit="1" customWidth="1"/>
    <col min="13828" max="13829" width="16.42578125" style="165" customWidth="1"/>
    <col min="13830" max="13830" width="15.42578125" style="165" bestFit="1" customWidth="1"/>
    <col min="13831" max="13831" width="14.28515625" style="165" bestFit="1" customWidth="1"/>
    <col min="13832" max="13835" width="14" style="165" bestFit="1" customWidth="1"/>
    <col min="13836" max="13836" width="14.7109375" style="165" bestFit="1" customWidth="1"/>
    <col min="13837" max="13837" width="16.28515625" style="165" bestFit="1" customWidth="1"/>
    <col min="13838" max="13838" width="16.28515625" style="165" customWidth="1"/>
    <col min="13839" max="13839" width="13.5703125" style="165" customWidth="1"/>
    <col min="13840" max="13840" width="3.28515625" style="165" bestFit="1" customWidth="1"/>
    <col min="13841" max="13841" width="10.7109375" style="165" bestFit="1" customWidth="1"/>
    <col min="13842" max="14081" width="9.28515625" style="165"/>
    <col min="14082" max="14082" width="7.7109375" style="165" bestFit="1" customWidth="1"/>
    <col min="14083" max="14083" width="57.7109375" style="165" bestFit="1" customWidth="1"/>
    <col min="14084" max="14085" width="16.42578125" style="165" customWidth="1"/>
    <col min="14086" max="14086" width="15.42578125" style="165" bestFit="1" customWidth="1"/>
    <col min="14087" max="14087" width="14.28515625" style="165" bestFit="1" customWidth="1"/>
    <col min="14088" max="14091" width="14" style="165" bestFit="1" customWidth="1"/>
    <col min="14092" max="14092" width="14.7109375" style="165" bestFit="1" customWidth="1"/>
    <col min="14093" max="14093" width="16.28515625" style="165" bestFit="1" customWidth="1"/>
    <col min="14094" max="14094" width="16.28515625" style="165" customWidth="1"/>
    <col min="14095" max="14095" width="13.5703125" style="165" customWidth="1"/>
    <col min="14096" max="14096" width="3.28515625" style="165" bestFit="1" customWidth="1"/>
    <col min="14097" max="14097" width="10.7109375" style="165" bestFit="1" customWidth="1"/>
    <col min="14098" max="14337" width="9.28515625" style="165"/>
    <col min="14338" max="14338" width="7.7109375" style="165" bestFit="1" customWidth="1"/>
    <col min="14339" max="14339" width="57.7109375" style="165" bestFit="1" customWidth="1"/>
    <col min="14340" max="14341" width="16.42578125" style="165" customWidth="1"/>
    <col min="14342" max="14342" width="15.42578125" style="165" bestFit="1" customWidth="1"/>
    <col min="14343" max="14343" width="14.28515625" style="165" bestFit="1" customWidth="1"/>
    <col min="14344" max="14347" width="14" style="165" bestFit="1" customWidth="1"/>
    <col min="14348" max="14348" width="14.7109375" style="165" bestFit="1" customWidth="1"/>
    <col min="14349" max="14349" width="16.28515625" style="165" bestFit="1" customWidth="1"/>
    <col min="14350" max="14350" width="16.28515625" style="165" customWidth="1"/>
    <col min="14351" max="14351" width="13.5703125" style="165" customWidth="1"/>
    <col min="14352" max="14352" width="3.28515625" style="165" bestFit="1" customWidth="1"/>
    <col min="14353" max="14353" width="10.7109375" style="165" bestFit="1" customWidth="1"/>
    <col min="14354" max="14593" width="9.28515625" style="165"/>
    <col min="14594" max="14594" width="7.7109375" style="165" bestFit="1" customWidth="1"/>
    <col min="14595" max="14595" width="57.7109375" style="165" bestFit="1" customWidth="1"/>
    <col min="14596" max="14597" width="16.42578125" style="165" customWidth="1"/>
    <col min="14598" max="14598" width="15.42578125" style="165" bestFit="1" customWidth="1"/>
    <col min="14599" max="14599" width="14.28515625" style="165" bestFit="1" customWidth="1"/>
    <col min="14600" max="14603" width="14" style="165" bestFit="1" customWidth="1"/>
    <col min="14604" max="14604" width="14.7109375" style="165" bestFit="1" customWidth="1"/>
    <col min="14605" max="14605" width="16.28515625" style="165" bestFit="1" customWidth="1"/>
    <col min="14606" max="14606" width="16.28515625" style="165" customWidth="1"/>
    <col min="14607" max="14607" width="13.5703125" style="165" customWidth="1"/>
    <col min="14608" max="14608" width="3.28515625" style="165" bestFit="1" customWidth="1"/>
    <col min="14609" max="14609" width="10.7109375" style="165" bestFit="1" customWidth="1"/>
    <col min="14610" max="14849" width="9.28515625" style="165"/>
    <col min="14850" max="14850" width="7.7109375" style="165" bestFit="1" customWidth="1"/>
    <col min="14851" max="14851" width="57.7109375" style="165" bestFit="1" customWidth="1"/>
    <col min="14852" max="14853" width="16.42578125" style="165" customWidth="1"/>
    <col min="14854" max="14854" width="15.42578125" style="165" bestFit="1" customWidth="1"/>
    <col min="14855" max="14855" width="14.28515625" style="165" bestFit="1" customWidth="1"/>
    <col min="14856" max="14859" width="14" style="165" bestFit="1" customWidth="1"/>
    <col min="14860" max="14860" width="14.7109375" style="165" bestFit="1" customWidth="1"/>
    <col min="14861" max="14861" width="16.28515625" style="165" bestFit="1" customWidth="1"/>
    <col min="14862" max="14862" width="16.28515625" style="165" customWidth="1"/>
    <col min="14863" max="14863" width="13.5703125" style="165" customWidth="1"/>
    <col min="14864" max="14864" width="3.28515625" style="165" bestFit="1" customWidth="1"/>
    <col min="14865" max="14865" width="10.7109375" style="165" bestFit="1" customWidth="1"/>
    <col min="14866" max="15105" width="9.28515625" style="165"/>
    <col min="15106" max="15106" width="7.7109375" style="165" bestFit="1" customWidth="1"/>
    <col min="15107" max="15107" width="57.7109375" style="165" bestFit="1" customWidth="1"/>
    <col min="15108" max="15109" width="16.42578125" style="165" customWidth="1"/>
    <col min="15110" max="15110" width="15.42578125" style="165" bestFit="1" customWidth="1"/>
    <col min="15111" max="15111" width="14.28515625" style="165" bestFit="1" customWidth="1"/>
    <col min="15112" max="15115" width="14" style="165" bestFit="1" customWidth="1"/>
    <col min="15116" max="15116" width="14.7109375" style="165" bestFit="1" customWidth="1"/>
    <col min="15117" max="15117" width="16.28515625" style="165" bestFit="1" customWidth="1"/>
    <col min="15118" max="15118" width="16.28515625" style="165" customWidth="1"/>
    <col min="15119" max="15119" width="13.5703125" style="165" customWidth="1"/>
    <col min="15120" max="15120" width="3.28515625" style="165" bestFit="1" customWidth="1"/>
    <col min="15121" max="15121" width="10.7109375" style="165" bestFit="1" customWidth="1"/>
    <col min="15122" max="15361" width="9.28515625" style="165"/>
    <col min="15362" max="15362" width="7.7109375" style="165" bestFit="1" customWidth="1"/>
    <col min="15363" max="15363" width="57.7109375" style="165" bestFit="1" customWidth="1"/>
    <col min="15364" max="15365" width="16.42578125" style="165" customWidth="1"/>
    <col min="15366" max="15366" width="15.42578125" style="165" bestFit="1" customWidth="1"/>
    <col min="15367" max="15367" width="14.28515625" style="165" bestFit="1" customWidth="1"/>
    <col min="15368" max="15371" width="14" style="165" bestFit="1" customWidth="1"/>
    <col min="15372" max="15372" width="14.7109375" style="165" bestFit="1" customWidth="1"/>
    <col min="15373" max="15373" width="16.28515625" style="165" bestFit="1" customWidth="1"/>
    <col min="15374" max="15374" width="16.28515625" style="165" customWidth="1"/>
    <col min="15375" max="15375" width="13.5703125" style="165" customWidth="1"/>
    <col min="15376" max="15376" width="3.28515625" style="165" bestFit="1" customWidth="1"/>
    <col min="15377" max="15377" width="10.7109375" style="165" bestFit="1" customWidth="1"/>
    <col min="15378" max="15617" width="9.28515625" style="165"/>
    <col min="15618" max="15618" width="7.7109375" style="165" bestFit="1" customWidth="1"/>
    <col min="15619" max="15619" width="57.7109375" style="165" bestFit="1" customWidth="1"/>
    <col min="15620" max="15621" width="16.42578125" style="165" customWidth="1"/>
    <col min="15622" max="15622" width="15.42578125" style="165" bestFit="1" customWidth="1"/>
    <col min="15623" max="15623" width="14.28515625" style="165" bestFit="1" customWidth="1"/>
    <col min="15624" max="15627" width="14" style="165" bestFit="1" customWidth="1"/>
    <col min="15628" max="15628" width="14.7109375" style="165" bestFit="1" customWidth="1"/>
    <col min="15629" max="15629" width="16.28515625" style="165" bestFit="1" customWidth="1"/>
    <col min="15630" max="15630" width="16.28515625" style="165" customWidth="1"/>
    <col min="15631" max="15631" width="13.5703125" style="165" customWidth="1"/>
    <col min="15632" max="15632" width="3.28515625" style="165" bestFit="1" customWidth="1"/>
    <col min="15633" max="15633" width="10.7109375" style="165" bestFit="1" customWidth="1"/>
    <col min="15634" max="15873" width="9.28515625" style="165"/>
    <col min="15874" max="15874" width="7.7109375" style="165" bestFit="1" customWidth="1"/>
    <col min="15875" max="15875" width="57.7109375" style="165" bestFit="1" customWidth="1"/>
    <col min="15876" max="15877" width="16.42578125" style="165" customWidth="1"/>
    <col min="15878" max="15878" width="15.42578125" style="165" bestFit="1" customWidth="1"/>
    <col min="15879" max="15879" width="14.28515625" style="165" bestFit="1" customWidth="1"/>
    <col min="15880" max="15883" width="14" style="165" bestFit="1" customWidth="1"/>
    <col min="15884" max="15884" width="14.7109375" style="165" bestFit="1" customWidth="1"/>
    <col min="15885" max="15885" width="16.28515625" style="165" bestFit="1" customWidth="1"/>
    <col min="15886" max="15886" width="16.28515625" style="165" customWidth="1"/>
    <col min="15887" max="15887" width="13.5703125" style="165" customWidth="1"/>
    <col min="15888" max="15888" width="3.28515625" style="165" bestFit="1" customWidth="1"/>
    <col min="15889" max="15889" width="10.7109375" style="165" bestFit="1" customWidth="1"/>
    <col min="15890" max="16129" width="9.28515625" style="165"/>
    <col min="16130" max="16130" width="7.7109375" style="165" bestFit="1" customWidth="1"/>
    <col min="16131" max="16131" width="57.7109375" style="165" bestFit="1" customWidth="1"/>
    <col min="16132" max="16133" width="16.42578125" style="165" customWidth="1"/>
    <col min="16134" max="16134" width="15.42578125" style="165" bestFit="1" customWidth="1"/>
    <col min="16135" max="16135" width="14.28515625" style="165" bestFit="1" customWidth="1"/>
    <col min="16136" max="16139" width="14" style="165" bestFit="1" customWidth="1"/>
    <col min="16140" max="16140" width="14.7109375" style="165" bestFit="1" customWidth="1"/>
    <col min="16141" max="16141" width="16.28515625" style="165" bestFit="1" customWidth="1"/>
    <col min="16142" max="16142" width="16.28515625" style="165" customWidth="1"/>
    <col min="16143" max="16143" width="13.5703125" style="165" customWidth="1"/>
    <col min="16144" max="16144" width="3.28515625" style="165" bestFit="1" customWidth="1"/>
    <col min="16145" max="16145" width="10.7109375" style="165" bestFit="1" customWidth="1"/>
    <col min="16146" max="16384" width="9.28515625" style="165"/>
  </cols>
  <sheetData>
    <row r="1" spans="2:15" s="1" customFormat="1" ht="19.899999999999999" customHeight="1" x14ac:dyDescent="0.25">
      <c r="B1" s="71" t="s">
        <v>244</v>
      </c>
      <c r="C1" s="5"/>
      <c r="D1" s="5"/>
      <c r="E1" s="5"/>
      <c r="F1" s="71"/>
      <c r="G1" s="71"/>
      <c r="H1" s="71"/>
      <c r="I1" s="71"/>
      <c r="J1" s="71"/>
      <c r="K1" s="71"/>
      <c r="L1" s="71"/>
      <c r="M1" s="71"/>
      <c r="N1" s="71"/>
      <c r="O1" s="71"/>
    </row>
    <row r="2" spans="2:15" s="1" customFormat="1" ht="9" customHeight="1" x14ac:dyDescent="0.25">
      <c r="B2" s="2"/>
      <c r="C2" s="2"/>
      <c r="D2" s="2"/>
      <c r="E2" s="2"/>
      <c r="F2" s="2"/>
      <c r="G2" s="2"/>
      <c r="H2" s="2"/>
      <c r="I2" s="2"/>
      <c r="J2" s="2"/>
      <c r="K2" s="2"/>
      <c r="L2" s="2"/>
      <c r="M2" s="2"/>
      <c r="N2" s="2"/>
      <c r="O2" s="2"/>
    </row>
    <row r="3" spans="2:15" s="1" customFormat="1" ht="19.899999999999999" customHeight="1" x14ac:dyDescent="0.25">
      <c r="B3" s="72" t="s">
        <v>483</v>
      </c>
      <c r="C3" s="4"/>
      <c r="D3" s="4"/>
      <c r="E3" s="4"/>
      <c r="F3" s="72"/>
      <c r="G3" s="72"/>
      <c r="H3" s="72"/>
      <c r="I3" s="72"/>
      <c r="J3" s="72"/>
      <c r="K3" s="72"/>
      <c r="L3" s="72"/>
      <c r="M3" s="72"/>
      <c r="N3" s="72"/>
      <c r="O3" s="72"/>
    </row>
    <row r="4" spans="2:15" s="1" customFormat="1" ht="9" customHeight="1" x14ac:dyDescent="0.25">
      <c r="B4" s="2"/>
      <c r="C4" s="2"/>
      <c r="D4" s="2"/>
      <c r="E4" s="2"/>
      <c r="F4" s="2"/>
      <c r="G4" s="2"/>
      <c r="H4" s="2"/>
      <c r="I4" s="2"/>
      <c r="J4" s="2"/>
      <c r="K4" s="2"/>
      <c r="L4" s="2"/>
      <c r="M4" s="2"/>
      <c r="N4" s="2"/>
      <c r="O4" s="2"/>
    </row>
    <row r="5" spans="2:15" s="6" customFormat="1" ht="16.5" thickBot="1" x14ac:dyDescent="0.3">
      <c r="B5" s="8" t="s">
        <v>484</v>
      </c>
      <c r="C5" s="8"/>
      <c r="D5" s="8"/>
      <c r="E5" s="9"/>
      <c r="F5" s="39"/>
      <c r="G5" s="39"/>
      <c r="H5" s="39"/>
      <c r="I5" s="39"/>
      <c r="J5" s="39"/>
      <c r="K5" s="39"/>
      <c r="L5" s="39"/>
      <c r="M5" s="39"/>
      <c r="N5" s="39"/>
      <c r="O5" s="39"/>
    </row>
    <row r="6" spans="2:15" ht="15.75" thickBot="1" x14ac:dyDescent="0.3">
      <c r="B6" s="167"/>
      <c r="C6" s="168"/>
      <c r="D6" s="168"/>
      <c r="E6" s="168"/>
      <c r="F6" s="168"/>
      <c r="G6" s="168"/>
      <c r="H6" s="168"/>
      <c r="I6" s="169"/>
      <c r="J6" s="169"/>
      <c r="K6" s="168"/>
      <c r="L6" s="168"/>
      <c r="M6" s="168"/>
      <c r="N6" s="170" t="s">
        <v>370</v>
      </c>
      <c r="O6" s="169"/>
    </row>
    <row r="7" spans="2:15" x14ac:dyDescent="0.25">
      <c r="B7" s="282" t="s">
        <v>210</v>
      </c>
      <c r="C7" s="283"/>
      <c r="D7" s="283"/>
      <c r="E7" s="302">
        <v>45747</v>
      </c>
      <c r="F7" s="301">
        <v>46112</v>
      </c>
      <c r="G7" s="302">
        <v>46477</v>
      </c>
      <c r="H7" s="301">
        <v>46843</v>
      </c>
      <c r="I7" s="302">
        <v>47208</v>
      </c>
      <c r="J7" s="301">
        <v>47573</v>
      </c>
      <c r="K7" s="302">
        <v>47938</v>
      </c>
      <c r="L7" s="301">
        <v>48304</v>
      </c>
      <c r="M7" s="302">
        <v>48669</v>
      </c>
      <c r="N7" s="301">
        <v>49034</v>
      </c>
      <c r="O7" s="302">
        <v>49399</v>
      </c>
    </row>
    <row r="8" spans="2:15" x14ac:dyDescent="0.25">
      <c r="B8" s="171" t="s">
        <v>371</v>
      </c>
      <c r="C8" s="172" t="s">
        <v>372</v>
      </c>
      <c r="D8" s="172"/>
      <c r="E8" s="173">
        <v>360</v>
      </c>
      <c r="F8" s="173">
        <v>360</v>
      </c>
      <c r="G8" s="173">
        <f t="shared" ref="G8:O8" si="0">+F8</f>
        <v>360</v>
      </c>
      <c r="H8" s="173">
        <f t="shared" si="0"/>
        <v>360</v>
      </c>
      <c r="I8" s="173">
        <f t="shared" si="0"/>
        <v>360</v>
      </c>
      <c r="J8" s="173">
        <f t="shared" si="0"/>
        <v>360</v>
      </c>
      <c r="K8" s="173">
        <f t="shared" si="0"/>
        <v>360</v>
      </c>
      <c r="L8" s="173">
        <f t="shared" si="0"/>
        <v>360</v>
      </c>
      <c r="M8" s="173">
        <f t="shared" si="0"/>
        <v>360</v>
      </c>
      <c r="N8" s="173">
        <f t="shared" si="0"/>
        <v>360</v>
      </c>
      <c r="O8" s="174">
        <f t="shared" si="0"/>
        <v>360</v>
      </c>
    </row>
    <row r="9" spans="2:15" x14ac:dyDescent="0.25">
      <c r="B9" s="171" t="s">
        <v>373</v>
      </c>
      <c r="C9" s="172" t="s">
        <v>372</v>
      </c>
      <c r="D9" s="172"/>
      <c r="E9" s="173">
        <v>2880</v>
      </c>
      <c r="F9" s="173">
        <v>2880</v>
      </c>
      <c r="G9" s="173">
        <f t="shared" ref="G9:O9" si="1">F9</f>
        <v>2880</v>
      </c>
      <c r="H9" s="173">
        <f t="shared" si="1"/>
        <v>2880</v>
      </c>
      <c r="I9" s="173">
        <f t="shared" si="1"/>
        <v>2880</v>
      </c>
      <c r="J9" s="173">
        <f t="shared" si="1"/>
        <v>2880</v>
      </c>
      <c r="K9" s="173">
        <f t="shared" si="1"/>
        <v>2880</v>
      </c>
      <c r="L9" s="173">
        <f t="shared" si="1"/>
        <v>2880</v>
      </c>
      <c r="M9" s="173">
        <f t="shared" si="1"/>
        <v>2880</v>
      </c>
      <c r="N9" s="173">
        <f t="shared" si="1"/>
        <v>2880</v>
      </c>
      <c r="O9" s="174">
        <f t="shared" si="1"/>
        <v>2880</v>
      </c>
    </row>
    <row r="10" spans="2:15" x14ac:dyDescent="0.25">
      <c r="B10" s="284" t="s">
        <v>382</v>
      </c>
      <c r="C10" s="195" t="s">
        <v>383</v>
      </c>
      <c r="D10" s="195"/>
      <c r="E10" s="195">
        <v>12</v>
      </c>
      <c r="F10" s="195">
        <v>12</v>
      </c>
      <c r="G10" s="195">
        <v>12</v>
      </c>
      <c r="H10" s="195">
        <f t="shared" ref="H10:O10" si="2">+G10</f>
        <v>12</v>
      </c>
      <c r="I10" s="195">
        <f t="shared" si="2"/>
        <v>12</v>
      </c>
      <c r="J10" s="195">
        <f t="shared" si="2"/>
        <v>12</v>
      </c>
      <c r="K10" s="195">
        <f t="shared" si="2"/>
        <v>12</v>
      </c>
      <c r="L10" s="195">
        <f t="shared" si="2"/>
        <v>12</v>
      </c>
      <c r="M10" s="195">
        <f t="shared" si="2"/>
        <v>12</v>
      </c>
      <c r="N10" s="195">
        <f t="shared" si="2"/>
        <v>12</v>
      </c>
      <c r="O10" s="267">
        <f t="shared" si="2"/>
        <v>12</v>
      </c>
    </row>
    <row r="11" spans="2:15" ht="15.75" thickBot="1" x14ac:dyDescent="0.3">
      <c r="B11" s="285" t="s">
        <v>28</v>
      </c>
      <c r="C11" s="286" t="s">
        <v>383</v>
      </c>
      <c r="D11" s="286"/>
      <c r="E11" s="287">
        <v>360</v>
      </c>
      <c r="F11" s="287">
        <v>360</v>
      </c>
      <c r="G11" s="286">
        <f>F11</f>
        <v>360</v>
      </c>
      <c r="H11" s="286">
        <f t="shared" ref="H11:O11" si="3">G11</f>
        <v>360</v>
      </c>
      <c r="I11" s="286">
        <f t="shared" si="3"/>
        <v>360</v>
      </c>
      <c r="J11" s="286">
        <f t="shared" si="3"/>
        <v>360</v>
      </c>
      <c r="K11" s="286">
        <f t="shared" si="3"/>
        <v>360</v>
      </c>
      <c r="L11" s="286">
        <f t="shared" si="3"/>
        <v>360</v>
      </c>
      <c r="M11" s="286">
        <f t="shared" si="3"/>
        <v>360</v>
      </c>
      <c r="N11" s="286">
        <f t="shared" si="3"/>
        <v>360</v>
      </c>
      <c r="O11" s="288">
        <f t="shared" si="3"/>
        <v>360</v>
      </c>
    </row>
    <row r="12" spans="2:15" ht="15.75" thickBot="1" x14ac:dyDescent="0.3"/>
    <row r="13" spans="2:15" ht="15.75" thickBot="1" x14ac:dyDescent="0.3">
      <c r="B13" s="279" t="s">
        <v>374</v>
      </c>
      <c r="C13" s="280"/>
      <c r="D13" s="280"/>
      <c r="E13" s="280"/>
      <c r="F13" s="280"/>
      <c r="G13" s="280"/>
      <c r="H13" s="280"/>
      <c r="I13" s="280"/>
      <c r="J13" s="280"/>
      <c r="K13" s="280"/>
      <c r="L13" s="280"/>
      <c r="M13" s="280"/>
      <c r="N13" s="281"/>
      <c r="O13" s="166"/>
    </row>
    <row r="14" spans="2:15" x14ac:dyDescent="0.25">
      <c r="B14" s="175" t="s">
        <v>375</v>
      </c>
      <c r="C14" s="176">
        <v>108000</v>
      </c>
      <c r="D14" s="176"/>
      <c r="E14" s="302">
        <f>E7</f>
        <v>45747</v>
      </c>
      <c r="F14" s="301">
        <f>F7</f>
        <v>46112</v>
      </c>
      <c r="G14" s="302">
        <f t="shared" ref="G14:O14" si="4">+F14+1</f>
        <v>46113</v>
      </c>
      <c r="H14" s="301">
        <f t="shared" si="4"/>
        <v>46114</v>
      </c>
      <c r="I14" s="302">
        <f t="shared" si="4"/>
        <v>46115</v>
      </c>
      <c r="J14" s="301">
        <f t="shared" si="4"/>
        <v>46116</v>
      </c>
      <c r="K14" s="302">
        <f t="shared" si="4"/>
        <v>46117</v>
      </c>
      <c r="L14" s="301">
        <f t="shared" si="4"/>
        <v>46118</v>
      </c>
      <c r="M14" s="302">
        <f t="shared" si="4"/>
        <v>46119</v>
      </c>
      <c r="N14" s="301">
        <f t="shared" si="4"/>
        <v>46120</v>
      </c>
      <c r="O14" s="302">
        <f t="shared" si="4"/>
        <v>46121</v>
      </c>
    </row>
    <row r="15" spans="2:15" x14ac:dyDescent="0.25">
      <c r="B15" s="171" t="s">
        <v>376</v>
      </c>
      <c r="C15" s="172" t="s">
        <v>377</v>
      </c>
      <c r="D15" s="172"/>
      <c r="E15" s="177">
        <f>C14</f>
        <v>108000</v>
      </c>
      <c r="F15" s="177">
        <f>+C14</f>
        <v>108000</v>
      </c>
      <c r="G15" s="177">
        <f t="shared" ref="G15:O15" si="5">+F15</f>
        <v>108000</v>
      </c>
      <c r="H15" s="177">
        <f t="shared" si="5"/>
        <v>108000</v>
      </c>
      <c r="I15" s="177">
        <f t="shared" si="5"/>
        <v>108000</v>
      </c>
      <c r="J15" s="177">
        <f t="shared" si="5"/>
        <v>108000</v>
      </c>
      <c r="K15" s="177">
        <f t="shared" si="5"/>
        <v>108000</v>
      </c>
      <c r="L15" s="177">
        <f t="shared" si="5"/>
        <v>108000</v>
      </c>
      <c r="M15" s="177">
        <f t="shared" si="5"/>
        <v>108000</v>
      </c>
      <c r="N15" s="177">
        <f t="shared" si="5"/>
        <v>108000</v>
      </c>
      <c r="O15" s="178">
        <f t="shared" si="5"/>
        <v>108000</v>
      </c>
    </row>
    <row r="16" spans="2:15" x14ac:dyDescent="0.25">
      <c r="B16" s="171" t="s">
        <v>378</v>
      </c>
      <c r="C16" s="172" t="str">
        <f>C15</f>
        <v>In MT</v>
      </c>
      <c r="D16" s="172"/>
      <c r="E16" s="173">
        <f t="shared" ref="E16:O16" si="6">+E15/E$8</f>
        <v>300</v>
      </c>
      <c r="F16" s="173">
        <f t="shared" si="6"/>
        <v>300</v>
      </c>
      <c r="G16" s="173">
        <f t="shared" si="6"/>
        <v>300</v>
      </c>
      <c r="H16" s="173">
        <f t="shared" si="6"/>
        <v>300</v>
      </c>
      <c r="I16" s="173">
        <f t="shared" si="6"/>
        <v>300</v>
      </c>
      <c r="J16" s="173">
        <f t="shared" si="6"/>
        <v>300</v>
      </c>
      <c r="K16" s="173">
        <f t="shared" si="6"/>
        <v>300</v>
      </c>
      <c r="L16" s="173">
        <f t="shared" si="6"/>
        <v>300</v>
      </c>
      <c r="M16" s="173">
        <f t="shared" si="6"/>
        <v>300</v>
      </c>
      <c r="N16" s="173">
        <f t="shared" si="6"/>
        <v>300</v>
      </c>
      <c r="O16" s="174">
        <f t="shared" si="6"/>
        <v>300</v>
      </c>
    </row>
    <row r="17" spans="1:15" x14ac:dyDescent="0.25">
      <c r="B17" s="179" t="s">
        <v>379</v>
      </c>
      <c r="C17" s="180" t="s">
        <v>36</v>
      </c>
      <c r="D17" s="180"/>
      <c r="E17" s="181">
        <v>0.85</v>
      </c>
      <c r="F17" s="181">
        <v>0.85</v>
      </c>
      <c r="G17" s="181">
        <f>+F17+1%</f>
        <v>0.86</v>
      </c>
      <c r="H17" s="181">
        <f>+G17+1%</f>
        <v>0.87</v>
      </c>
      <c r="I17" s="181">
        <f>+H17+1%</f>
        <v>0.88</v>
      </c>
      <c r="J17" s="181">
        <f>+I17+1%</f>
        <v>0.89</v>
      </c>
      <c r="K17" s="181">
        <f>+J17+1%</f>
        <v>0.9</v>
      </c>
      <c r="L17" s="182">
        <f>+K17</f>
        <v>0.9</v>
      </c>
      <c r="M17" s="182">
        <f>+L17</f>
        <v>0.9</v>
      </c>
      <c r="N17" s="182">
        <f>+M17</f>
        <v>0.9</v>
      </c>
      <c r="O17" s="183">
        <f>+N17</f>
        <v>0.9</v>
      </c>
    </row>
    <row r="18" spans="1:15" x14ac:dyDescent="0.25">
      <c r="B18" s="184" t="s">
        <v>380</v>
      </c>
      <c r="C18" s="185" t="s">
        <v>372</v>
      </c>
      <c r="D18" s="185"/>
      <c r="E18" s="186">
        <f t="shared" ref="E18:O18" si="7">+E15*E17</f>
        <v>91800</v>
      </c>
      <c r="F18" s="186">
        <f t="shared" si="7"/>
        <v>91800</v>
      </c>
      <c r="G18" s="186">
        <f t="shared" si="7"/>
        <v>92880</v>
      </c>
      <c r="H18" s="186">
        <f t="shared" si="7"/>
        <v>93960</v>
      </c>
      <c r="I18" s="186">
        <f t="shared" si="7"/>
        <v>95040</v>
      </c>
      <c r="J18" s="186">
        <f t="shared" si="7"/>
        <v>96120</v>
      </c>
      <c r="K18" s="186">
        <f t="shared" si="7"/>
        <v>97200</v>
      </c>
      <c r="L18" s="186">
        <f t="shared" si="7"/>
        <v>97200</v>
      </c>
      <c r="M18" s="186">
        <f t="shared" si="7"/>
        <v>97200</v>
      </c>
      <c r="N18" s="186">
        <f t="shared" si="7"/>
        <v>97200</v>
      </c>
      <c r="O18" s="187">
        <f t="shared" si="7"/>
        <v>97200</v>
      </c>
    </row>
    <row r="19" spans="1:15" x14ac:dyDescent="0.25">
      <c r="B19" s="171"/>
      <c r="C19" s="172"/>
      <c r="D19" s="172"/>
      <c r="E19" s="172"/>
      <c r="F19" s="173"/>
      <c r="G19" s="173"/>
      <c r="H19" s="173"/>
      <c r="I19" s="173"/>
      <c r="J19" s="173"/>
      <c r="K19" s="173"/>
      <c r="L19" s="173"/>
      <c r="M19" s="173"/>
      <c r="N19" s="173"/>
      <c r="O19" s="174"/>
    </row>
    <row r="20" spans="1:15" ht="15.75" thickBot="1" x14ac:dyDescent="0.3">
      <c r="A20" s="192"/>
      <c r="B20" s="188" t="s">
        <v>381</v>
      </c>
      <c r="C20" s="189" t="s">
        <v>377</v>
      </c>
      <c r="D20" s="189"/>
      <c r="E20" s="190">
        <f t="shared" ref="E20:O20" si="8">+E18/E$8</f>
        <v>255</v>
      </c>
      <c r="F20" s="190">
        <f t="shared" si="8"/>
        <v>255</v>
      </c>
      <c r="G20" s="190">
        <f t="shared" si="8"/>
        <v>258</v>
      </c>
      <c r="H20" s="190">
        <f t="shared" si="8"/>
        <v>261</v>
      </c>
      <c r="I20" s="190">
        <f t="shared" si="8"/>
        <v>264</v>
      </c>
      <c r="J20" s="190">
        <f t="shared" si="8"/>
        <v>267</v>
      </c>
      <c r="K20" s="190">
        <f t="shared" si="8"/>
        <v>270</v>
      </c>
      <c r="L20" s="190">
        <f t="shared" si="8"/>
        <v>270</v>
      </c>
      <c r="M20" s="190">
        <f t="shared" si="8"/>
        <v>270</v>
      </c>
      <c r="N20" s="190">
        <f t="shared" si="8"/>
        <v>270</v>
      </c>
      <c r="O20" s="191">
        <f t="shared" si="8"/>
        <v>270</v>
      </c>
    </row>
    <row r="22" spans="1:15" x14ac:dyDescent="0.25">
      <c r="A22" s="201"/>
      <c r="B22" s="197" t="s">
        <v>384</v>
      </c>
      <c r="C22" s="198" t="s">
        <v>385</v>
      </c>
      <c r="D22" s="198"/>
      <c r="E22" s="198"/>
      <c r="F22" s="199"/>
      <c r="G22" s="199"/>
      <c r="H22" s="199"/>
      <c r="I22" s="199"/>
      <c r="J22" s="199"/>
      <c r="K22" s="199"/>
      <c r="L22" s="199"/>
      <c r="M22" s="199"/>
      <c r="N22" s="200"/>
      <c r="O22" s="200"/>
    </row>
    <row r="23" spans="1:15" x14ac:dyDescent="0.25">
      <c r="B23" s="194" t="s">
        <v>386</v>
      </c>
      <c r="C23" s="203">
        <v>300</v>
      </c>
      <c r="D23" s="203" t="s">
        <v>377</v>
      </c>
      <c r="E23" s="194">
        <f t="shared" ref="E23:O23" si="9">$C$23*E8</f>
        <v>108000</v>
      </c>
      <c r="F23" s="194">
        <f t="shared" si="9"/>
        <v>108000</v>
      </c>
      <c r="G23" s="194">
        <f t="shared" si="9"/>
        <v>108000</v>
      </c>
      <c r="H23" s="194">
        <f t="shared" si="9"/>
        <v>108000</v>
      </c>
      <c r="I23" s="194">
        <f t="shared" si="9"/>
        <v>108000</v>
      </c>
      <c r="J23" s="194">
        <f t="shared" si="9"/>
        <v>108000</v>
      </c>
      <c r="K23" s="194">
        <f t="shared" si="9"/>
        <v>108000</v>
      </c>
      <c r="L23" s="194">
        <f t="shared" si="9"/>
        <v>108000</v>
      </c>
      <c r="M23" s="194">
        <f t="shared" si="9"/>
        <v>108000</v>
      </c>
      <c r="N23" s="194">
        <f t="shared" si="9"/>
        <v>108000</v>
      </c>
      <c r="O23" s="194">
        <f t="shared" si="9"/>
        <v>108000</v>
      </c>
    </row>
    <row r="24" spans="1:15" hidden="1" x14ac:dyDescent="0.25">
      <c r="B24" s="194" t="s">
        <v>387</v>
      </c>
      <c r="C24" s="203">
        <f>+'[1]Utilization Cap'!D23</f>
        <v>0</v>
      </c>
      <c r="D24" s="203"/>
      <c r="E24" s="203"/>
      <c r="F24" s="194" t="e">
        <f>$C$24*#REF!</f>
        <v>#REF!</v>
      </c>
      <c r="G24" s="194" t="e">
        <f>$C$24*#REF!</f>
        <v>#REF!</v>
      </c>
      <c r="H24" s="194" t="e">
        <f>$C$24*#REF!</f>
        <v>#REF!</v>
      </c>
      <c r="I24" s="194" t="e">
        <f>$C$24*#REF!</f>
        <v>#REF!</v>
      </c>
      <c r="J24" s="194" t="e">
        <f>$C$24*#REF!</f>
        <v>#REF!</v>
      </c>
      <c r="K24" s="194" t="e">
        <f>$C$24*#REF!</f>
        <v>#REF!</v>
      </c>
      <c r="L24" s="194" t="e">
        <f>$C$24*#REF!</f>
        <v>#REF!</v>
      </c>
      <c r="M24" s="194" t="e">
        <f>$C$24*#REF!</f>
        <v>#REF!</v>
      </c>
      <c r="N24" s="194" t="e">
        <f>$C$24*#REF!</f>
        <v>#REF!</v>
      </c>
      <c r="O24" s="194" t="e">
        <f>$C$24*#REF!</f>
        <v>#REF!</v>
      </c>
    </row>
    <row r="25" spans="1:15" x14ac:dyDescent="0.25">
      <c r="B25" s="204" t="s">
        <v>122</v>
      </c>
      <c r="C25" s="205"/>
      <c r="D25" s="205"/>
      <c r="E25" s="205"/>
      <c r="F25" s="206">
        <f>+F23</f>
        <v>108000</v>
      </c>
      <c r="G25" s="206">
        <f t="shared" ref="G25:O25" si="10">+G23</f>
        <v>108000</v>
      </c>
      <c r="H25" s="206">
        <f t="shared" si="10"/>
        <v>108000</v>
      </c>
      <c r="I25" s="206">
        <f t="shared" si="10"/>
        <v>108000</v>
      </c>
      <c r="J25" s="206">
        <f t="shared" si="10"/>
        <v>108000</v>
      </c>
      <c r="K25" s="206">
        <f t="shared" si="10"/>
        <v>108000</v>
      </c>
      <c r="L25" s="206">
        <f t="shared" si="10"/>
        <v>108000</v>
      </c>
      <c r="M25" s="206">
        <f t="shared" si="10"/>
        <v>108000</v>
      </c>
      <c r="N25" s="206">
        <f t="shared" si="10"/>
        <v>108000</v>
      </c>
      <c r="O25" s="206">
        <f t="shared" si="10"/>
        <v>108000</v>
      </c>
    </row>
    <row r="26" spans="1:15" x14ac:dyDescent="0.25">
      <c r="A26" s="211"/>
      <c r="B26" s="207"/>
      <c r="C26" s="193"/>
      <c r="D26" s="193"/>
      <c r="E26" s="193"/>
      <c r="F26" s="208"/>
      <c r="G26" s="209"/>
      <c r="H26" s="209"/>
      <c r="I26" s="209"/>
      <c r="J26" s="209"/>
      <c r="K26" s="209"/>
      <c r="L26" s="209"/>
      <c r="M26" s="202"/>
      <c r="N26" s="210"/>
      <c r="O26" s="210"/>
    </row>
    <row r="27" spans="1:15" x14ac:dyDescent="0.25">
      <c r="A27" s="215"/>
      <c r="B27" s="213"/>
      <c r="C27" s="212"/>
      <c r="D27" s="212"/>
      <c r="E27" s="214">
        <f>E17</f>
        <v>0.85</v>
      </c>
      <c r="F27" s="214">
        <f>F17</f>
        <v>0.85</v>
      </c>
      <c r="G27" s="214">
        <f t="shared" ref="G27:O27" si="11">G17</f>
        <v>0.86</v>
      </c>
      <c r="H27" s="214">
        <f t="shared" si="11"/>
        <v>0.87</v>
      </c>
      <c r="I27" s="214">
        <f t="shared" si="11"/>
        <v>0.88</v>
      </c>
      <c r="J27" s="214">
        <f t="shared" si="11"/>
        <v>0.89</v>
      </c>
      <c r="K27" s="214">
        <f t="shared" si="11"/>
        <v>0.9</v>
      </c>
      <c r="L27" s="214">
        <f t="shared" si="11"/>
        <v>0.9</v>
      </c>
      <c r="M27" s="214">
        <f t="shared" si="11"/>
        <v>0.9</v>
      </c>
      <c r="N27" s="214">
        <f t="shared" si="11"/>
        <v>0.9</v>
      </c>
      <c r="O27" s="214">
        <f t="shared" si="11"/>
        <v>0.9</v>
      </c>
    </row>
    <row r="28" spans="1:15" x14ac:dyDescent="0.25">
      <c r="B28" s="194" t="str">
        <f>+B23</f>
        <v>TMT Bar Division</v>
      </c>
      <c r="C28" s="203">
        <f>C23</f>
        <v>300</v>
      </c>
      <c r="D28" s="203" t="str">
        <f>D23</f>
        <v>In MT</v>
      </c>
      <c r="E28" s="195">
        <f>+E23*E27</f>
        <v>91800</v>
      </c>
      <c r="F28" s="195">
        <f>+F23*F27</f>
        <v>91800</v>
      </c>
      <c r="G28" s="195">
        <f>+G23*G27</f>
        <v>92880</v>
      </c>
      <c r="H28" s="195">
        <f t="shared" ref="H28:O28" si="12">+H23*H27</f>
        <v>93960</v>
      </c>
      <c r="I28" s="195">
        <f t="shared" si="12"/>
        <v>95040</v>
      </c>
      <c r="J28" s="195">
        <f t="shared" si="12"/>
        <v>96120</v>
      </c>
      <c r="K28" s="195">
        <f t="shared" si="12"/>
        <v>97200</v>
      </c>
      <c r="L28" s="195">
        <f t="shared" si="12"/>
        <v>97200</v>
      </c>
      <c r="M28" s="195">
        <f t="shared" si="12"/>
        <v>97200</v>
      </c>
      <c r="N28" s="195">
        <f t="shared" si="12"/>
        <v>97200</v>
      </c>
      <c r="O28" s="195">
        <f t="shared" si="12"/>
        <v>97200</v>
      </c>
    </row>
    <row r="29" spans="1:15" x14ac:dyDescent="0.25">
      <c r="B29" s="194" t="s">
        <v>388</v>
      </c>
      <c r="C29" s="195" t="s">
        <v>97</v>
      </c>
      <c r="D29" s="195"/>
      <c r="E29" s="216">
        <v>50500</v>
      </c>
      <c r="F29" s="216">
        <v>50500</v>
      </c>
      <c r="G29" s="216">
        <f>F29</f>
        <v>50500</v>
      </c>
      <c r="H29" s="216">
        <f t="shared" ref="H29:M29" si="13">+G29</f>
        <v>50500</v>
      </c>
      <c r="I29" s="216">
        <f t="shared" si="13"/>
        <v>50500</v>
      </c>
      <c r="J29" s="216">
        <f t="shared" si="13"/>
        <v>50500</v>
      </c>
      <c r="K29" s="216">
        <f t="shared" si="13"/>
        <v>50500</v>
      </c>
      <c r="L29" s="216">
        <f t="shared" si="13"/>
        <v>50500</v>
      </c>
      <c r="M29" s="216">
        <f t="shared" si="13"/>
        <v>50500</v>
      </c>
      <c r="N29" s="216">
        <f>+M29</f>
        <v>50500</v>
      </c>
      <c r="O29" s="216">
        <f>+N29</f>
        <v>50500</v>
      </c>
    </row>
    <row r="30" spans="1:15" x14ac:dyDescent="0.25">
      <c r="A30" s="218"/>
      <c r="B30" s="202" t="s">
        <v>389</v>
      </c>
      <c r="C30" s="193"/>
      <c r="D30" s="193"/>
      <c r="E30" s="217">
        <f>(E28*E29/10^7)</f>
        <v>463.59</v>
      </c>
      <c r="F30" s="217">
        <f>(F28*F29/10^7)</f>
        <v>463.59</v>
      </c>
      <c r="G30" s="217">
        <f>G28*G29/10^7</f>
        <v>469.04399999999998</v>
      </c>
      <c r="H30" s="217">
        <f t="shared" ref="H30:N30" si="14">H28*H29/10^7</f>
        <v>474.49799999999999</v>
      </c>
      <c r="I30" s="217">
        <f t="shared" si="14"/>
        <v>479.952</v>
      </c>
      <c r="J30" s="217">
        <f t="shared" si="14"/>
        <v>485.40600000000001</v>
      </c>
      <c r="K30" s="217">
        <f t="shared" si="14"/>
        <v>490.86</v>
      </c>
      <c r="L30" s="217">
        <f t="shared" si="14"/>
        <v>490.86</v>
      </c>
      <c r="M30" s="217">
        <f t="shared" si="14"/>
        <v>490.86</v>
      </c>
      <c r="N30" s="217">
        <f t="shared" si="14"/>
        <v>490.86</v>
      </c>
      <c r="O30" s="217">
        <f>O28*O29/10^7</f>
        <v>490.86</v>
      </c>
    </row>
    <row r="31" spans="1:15" x14ac:dyDescent="0.25">
      <c r="A31" s="218"/>
      <c r="B31" s="202"/>
      <c r="C31" s="193"/>
      <c r="D31" s="193"/>
      <c r="E31" s="209"/>
      <c r="F31" s="209"/>
      <c r="G31" s="219"/>
      <c r="H31" s="219"/>
      <c r="I31" s="219"/>
      <c r="J31" s="219"/>
      <c r="K31" s="219"/>
      <c r="L31" s="219"/>
      <c r="M31" s="219"/>
      <c r="N31" s="219"/>
      <c r="O31" s="219"/>
    </row>
    <row r="32" spans="1:15" x14ac:dyDescent="0.25">
      <c r="A32" s="215"/>
      <c r="B32" s="220"/>
      <c r="C32" s="221"/>
      <c r="D32" s="221"/>
      <c r="E32" s="214"/>
      <c r="F32" s="214"/>
      <c r="G32" s="214"/>
      <c r="H32" s="214"/>
      <c r="I32" s="214"/>
      <c r="J32" s="214"/>
      <c r="K32" s="214"/>
      <c r="L32" s="214"/>
      <c r="M32" s="214"/>
      <c r="N32" s="214"/>
      <c r="O32" s="214"/>
    </row>
    <row r="33" spans="1:15" x14ac:dyDescent="0.25">
      <c r="B33" s="194" t="s">
        <v>390</v>
      </c>
      <c r="C33" s="195"/>
      <c r="D33" s="203" t="s">
        <v>391</v>
      </c>
      <c r="E33" s="222">
        <v>55</v>
      </c>
      <c r="F33" s="222">
        <v>55</v>
      </c>
      <c r="G33" s="222">
        <f>+F33*1.02</f>
        <v>56.1</v>
      </c>
      <c r="H33" s="222">
        <f t="shared" ref="H33:O34" si="15">+G33*1.02</f>
        <v>57.222000000000001</v>
      </c>
      <c r="I33" s="222">
        <f t="shared" si="15"/>
        <v>58.366440000000004</v>
      </c>
      <c r="J33" s="222">
        <f t="shared" si="15"/>
        <v>59.533768800000004</v>
      </c>
      <c r="K33" s="222">
        <f t="shared" si="15"/>
        <v>60.724444176000006</v>
      </c>
      <c r="L33" s="222">
        <f t="shared" si="15"/>
        <v>61.938933059520004</v>
      </c>
      <c r="M33" s="222">
        <f t="shared" si="15"/>
        <v>63.177711720710406</v>
      </c>
      <c r="N33" s="222">
        <f t="shared" si="15"/>
        <v>64.441265955124621</v>
      </c>
      <c r="O33" s="222">
        <f t="shared" si="15"/>
        <v>65.730091274227121</v>
      </c>
    </row>
    <row r="34" spans="1:15" x14ac:dyDescent="0.25">
      <c r="B34" s="194" t="s">
        <v>392</v>
      </c>
      <c r="C34" s="195"/>
      <c r="D34" s="203" t="s">
        <v>391</v>
      </c>
      <c r="E34" s="222">
        <f>((232.7+22.18)/10^2)*1.02</f>
        <v>2.5997759999999999</v>
      </c>
      <c r="F34" s="222">
        <f>((232.7+22.18)/10^2)*1.02</f>
        <v>2.5997759999999999</v>
      </c>
      <c r="G34" s="222">
        <f>+F34*1.02</f>
        <v>2.65177152</v>
      </c>
      <c r="H34" s="222">
        <f t="shared" si="15"/>
        <v>2.7048069504000001</v>
      </c>
      <c r="I34" s="222">
        <f t="shared" si="15"/>
        <v>2.7589030894080002</v>
      </c>
      <c r="J34" s="222">
        <f t="shared" si="15"/>
        <v>2.8140811511961603</v>
      </c>
      <c r="K34" s="222">
        <f t="shared" si="15"/>
        <v>2.8703627742200837</v>
      </c>
      <c r="L34" s="222">
        <f t="shared" si="15"/>
        <v>2.9277700297044853</v>
      </c>
      <c r="M34" s="222">
        <f t="shared" si="15"/>
        <v>2.9863254302985749</v>
      </c>
      <c r="N34" s="222">
        <f t="shared" si="15"/>
        <v>3.0460519389045464</v>
      </c>
      <c r="O34" s="222">
        <f t="shared" si="15"/>
        <v>3.1069729776826374</v>
      </c>
    </row>
    <row r="35" spans="1:15" x14ac:dyDescent="0.25">
      <c r="B35" s="223" t="s">
        <v>393</v>
      </c>
      <c r="C35" s="223"/>
      <c r="D35" s="223"/>
      <c r="E35" s="224">
        <f>E30+E33+E34</f>
        <v>521.18977599999994</v>
      </c>
      <c r="F35" s="224">
        <f>F30+F33+F34</f>
        <v>521.18977599999994</v>
      </c>
      <c r="G35" s="224">
        <f t="shared" ref="G35:O35" si="16">G30+G33+G34</f>
        <v>527.79577152000002</v>
      </c>
      <c r="H35" s="224">
        <f t="shared" si="16"/>
        <v>534.42480695040001</v>
      </c>
      <c r="I35" s="224">
        <f t="shared" si="16"/>
        <v>541.07734308940803</v>
      </c>
      <c r="J35" s="224">
        <f t="shared" si="16"/>
        <v>547.75384995119623</v>
      </c>
      <c r="K35" s="224">
        <f t="shared" si="16"/>
        <v>554.45480695022013</v>
      </c>
      <c r="L35" s="224">
        <f t="shared" si="16"/>
        <v>555.72670308922443</v>
      </c>
      <c r="M35" s="224">
        <f t="shared" si="16"/>
        <v>557.024037151009</v>
      </c>
      <c r="N35" s="224">
        <f t="shared" si="16"/>
        <v>558.34731789402917</v>
      </c>
      <c r="O35" s="224">
        <f t="shared" si="16"/>
        <v>559.69706425190975</v>
      </c>
    </row>
    <row r="36" spans="1:15" x14ac:dyDescent="0.25">
      <c r="B36" s="194"/>
      <c r="C36" s="194"/>
      <c r="D36" s="194"/>
      <c r="E36" s="194"/>
      <c r="F36" s="194"/>
      <c r="G36" s="194"/>
      <c r="H36" s="194"/>
      <c r="I36" s="194"/>
      <c r="J36" s="194"/>
      <c r="K36" s="194"/>
      <c r="L36" s="194"/>
      <c r="M36" s="194"/>
      <c r="N36" s="194"/>
      <c r="O36" s="194"/>
    </row>
    <row r="37" spans="1:15" ht="15.75" thickBot="1" x14ac:dyDescent="0.3">
      <c r="B37" s="194"/>
      <c r="C37" s="194"/>
      <c r="D37" s="194"/>
      <c r="E37" s="194"/>
      <c r="F37" s="194"/>
      <c r="G37" s="194"/>
      <c r="H37" s="194"/>
      <c r="I37" s="194"/>
      <c r="J37" s="194"/>
      <c r="K37" s="194"/>
      <c r="L37" s="194"/>
      <c r="M37" s="202" t="str">
        <f>N6</f>
        <v>(Rs. In Cr)</v>
      </c>
      <c r="N37" s="194"/>
      <c r="O37" s="194"/>
    </row>
    <row r="38" spans="1:15" x14ac:dyDescent="0.25">
      <c r="A38" s="201"/>
      <c r="B38" s="197" t="s">
        <v>394</v>
      </c>
      <c r="C38" s="225"/>
      <c r="D38" s="225"/>
      <c r="E38" s="225"/>
      <c r="F38" s="301">
        <f>F14</f>
        <v>46112</v>
      </c>
      <c r="G38" s="302">
        <f t="shared" ref="G38:O38" si="17">G14</f>
        <v>46113</v>
      </c>
      <c r="H38" s="301">
        <f t="shared" si="17"/>
        <v>46114</v>
      </c>
      <c r="I38" s="302">
        <f t="shared" si="17"/>
        <v>46115</v>
      </c>
      <c r="J38" s="301">
        <f t="shared" si="17"/>
        <v>46116</v>
      </c>
      <c r="K38" s="302">
        <f t="shared" si="17"/>
        <v>46117</v>
      </c>
      <c r="L38" s="301">
        <f t="shared" si="17"/>
        <v>46118</v>
      </c>
      <c r="M38" s="302">
        <f t="shared" si="17"/>
        <v>46119</v>
      </c>
      <c r="N38" s="301">
        <f t="shared" si="17"/>
        <v>46120</v>
      </c>
      <c r="O38" s="302">
        <f t="shared" si="17"/>
        <v>46121</v>
      </c>
    </row>
    <row r="39" spans="1:15" x14ac:dyDescent="0.25">
      <c r="B39" s="210" t="str">
        <f>+B28</f>
        <v>TMT Bar Division</v>
      </c>
      <c r="C39" s="226">
        <v>1.01</v>
      </c>
      <c r="D39" s="227"/>
      <c r="E39" s="227"/>
      <c r="F39" s="193"/>
      <c r="G39" s="193"/>
      <c r="H39" s="193"/>
      <c r="I39" s="193"/>
      <c r="J39" s="193"/>
      <c r="K39" s="193"/>
      <c r="L39" s="193"/>
      <c r="M39" s="193"/>
      <c r="N39" s="193"/>
      <c r="O39" s="193"/>
    </row>
    <row r="40" spans="1:15" x14ac:dyDescent="0.25">
      <c r="B40" s="228" t="s">
        <v>395</v>
      </c>
      <c r="C40" s="221"/>
      <c r="D40" s="221"/>
      <c r="E40" s="221"/>
      <c r="F40" s="226"/>
      <c r="G40" s="208"/>
      <c r="H40" s="208"/>
      <c r="I40" s="208"/>
      <c r="J40" s="208"/>
      <c r="K40" s="208"/>
      <c r="L40" s="208"/>
      <c r="M40" s="208"/>
      <c r="N40" s="208"/>
      <c r="O40" s="208"/>
    </row>
    <row r="41" spans="1:15" x14ac:dyDescent="0.25">
      <c r="B41" s="229" t="s">
        <v>396</v>
      </c>
      <c r="C41" s="230" t="s">
        <v>97</v>
      </c>
      <c r="D41" s="230" t="s">
        <v>377</v>
      </c>
      <c r="E41" s="289"/>
      <c r="F41" s="289">
        <f t="shared" ref="F41:O41" si="18">F28*$C39</f>
        <v>92718</v>
      </c>
      <c r="G41" s="289">
        <f t="shared" si="18"/>
        <v>93808.8</v>
      </c>
      <c r="H41" s="289">
        <f t="shared" si="18"/>
        <v>94899.6</v>
      </c>
      <c r="I41" s="289">
        <f t="shared" si="18"/>
        <v>95990.399999999994</v>
      </c>
      <c r="J41" s="289">
        <f t="shared" si="18"/>
        <v>97081.2</v>
      </c>
      <c r="K41" s="289">
        <f t="shared" si="18"/>
        <v>98172</v>
      </c>
      <c r="L41" s="289">
        <f t="shared" si="18"/>
        <v>98172</v>
      </c>
      <c r="M41" s="289">
        <f t="shared" si="18"/>
        <v>98172</v>
      </c>
      <c r="N41" s="289">
        <f t="shared" si="18"/>
        <v>98172</v>
      </c>
      <c r="O41" s="289">
        <f t="shared" si="18"/>
        <v>98172</v>
      </c>
    </row>
    <row r="42" spans="1:15" x14ac:dyDescent="0.25">
      <c r="B42" s="231" t="s">
        <v>397</v>
      </c>
      <c r="C42" s="232">
        <v>1</v>
      </c>
      <c r="D42" s="232" t="s">
        <v>377</v>
      </c>
      <c r="E42" s="290"/>
      <c r="F42" s="290">
        <f>F41</f>
        <v>92718</v>
      </c>
      <c r="G42" s="290">
        <f t="shared" ref="G42:O42" si="19">G41</f>
        <v>93808.8</v>
      </c>
      <c r="H42" s="290">
        <f t="shared" si="19"/>
        <v>94899.6</v>
      </c>
      <c r="I42" s="290">
        <f t="shared" si="19"/>
        <v>95990.399999999994</v>
      </c>
      <c r="J42" s="290">
        <f t="shared" si="19"/>
        <v>97081.2</v>
      </c>
      <c r="K42" s="290">
        <f t="shared" si="19"/>
        <v>98172</v>
      </c>
      <c r="L42" s="290">
        <f t="shared" si="19"/>
        <v>98172</v>
      </c>
      <c r="M42" s="290">
        <f t="shared" si="19"/>
        <v>98172</v>
      </c>
      <c r="N42" s="290">
        <f t="shared" si="19"/>
        <v>98172</v>
      </c>
      <c r="O42" s="290">
        <f t="shared" si="19"/>
        <v>98172</v>
      </c>
    </row>
    <row r="43" spans="1:15" x14ac:dyDescent="0.25">
      <c r="B43" s="231" t="s">
        <v>397</v>
      </c>
      <c r="C43" s="232" t="s">
        <v>398</v>
      </c>
      <c r="D43" s="232" t="s">
        <v>399</v>
      </c>
      <c r="E43" s="233"/>
      <c r="F43" s="233">
        <v>37000</v>
      </c>
      <c r="G43" s="233">
        <f>+F43</f>
        <v>37000</v>
      </c>
      <c r="H43" s="233">
        <f t="shared" ref="H43:O43" si="20">+G43</f>
        <v>37000</v>
      </c>
      <c r="I43" s="233">
        <f t="shared" si="20"/>
        <v>37000</v>
      </c>
      <c r="J43" s="233">
        <f t="shared" si="20"/>
        <v>37000</v>
      </c>
      <c r="K43" s="233">
        <f t="shared" si="20"/>
        <v>37000</v>
      </c>
      <c r="L43" s="233">
        <f t="shared" si="20"/>
        <v>37000</v>
      </c>
      <c r="M43" s="233">
        <f t="shared" si="20"/>
        <v>37000</v>
      </c>
      <c r="N43" s="233">
        <f t="shared" si="20"/>
        <v>37000</v>
      </c>
      <c r="O43" s="233">
        <f t="shared" si="20"/>
        <v>37000</v>
      </c>
    </row>
    <row r="44" spans="1:15" x14ac:dyDescent="0.25">
      <c r="B44" s="202" t="s">
        <v>400</v>
      </c>
      <c r="C44" s="232"/>
      <c r="D44" s="232"/>
      <c r="E44" s="219"/>
      <c r="F44" s="219">
        <f>(F42*F43)/10^7</f>
        <v>343.0566</v>
      </c>
      <c r="G44" s="219">
        <f t="shared" ref="G44:O44" si="21">(G42*G43)/10^7</f>
        <v>347.09255999999999</v>
      </c>
      <c r="H44" s="219">
        <f t="shared" si="21"/>
        <v>351.12851999999998</v>
      </c>
      <c r="I44" s="219">
        <f t="shared" si="21"/>
        <v>355.16448000000003</v>
      </c>
      <c r="J44" s="219">
        <f t="shared" si="21"/>
        <v>359.20044000000001</v>
      </c>
      <c r="K44" s="219">
        <f t="shared" si="21"/>
        <v>363.2364</v>
      </c>
      <c r="L44" s="219">
        <f t="shared" si="21"/>
        <v>363.2364</v>
      </c>
      <c r="M44" s="219">
        <f t="shared" si="21"/>
        <v>363.2364</v>
      </c>
      <c r="N44" s="219">
        <f t="shared" si="21"/>
        <v>363.2364</v>
      </c>
      <c r="O44" s="219">
        <f t="shared" si="21"/>
        <v>363.2364</v>
      </c>
    </row>
    <row r="45" spans="1:15" ht="15.75" thickBot="1" x14ac:dyDescent="0.3">
      <c r="B45" s="291"/>
      <c r="C45" s="291"/>
      <c r="D45" s="291"/>
      <c r="E45" s="291"/>
      <c r="F45" s="291"/>
      <c r="G45" s="291"/>
      <c r="H45" s="291"/>
      <c r="I45" s="291"/>
      <c r="J45" s="291"/>
      <c r="K45" s="291"/>
      <c r="L45" s="291"/>
      <c r="M45" s="291"/>
      <c r="N45" s="291"/>
      <c r="O45" s="234"/>
    </row>
    <row r="46" spans="1:15" x14ac:dyDescent="0.25">
      <c r="A46" s="201"/>
      <c r="B46" s="235" t="s">
        <v>401</v>
      </c>
      <c r="C46" s="225"/>
      <c r="D46" s="225"/>
      <c r="E46" s="302"/>
      <c r="F46" s="301">
        <f>+F38</f>
        <v>46112</v>
      </c>
      <c r="G46" s="302">
        <f t="shared" ref="G46:O46" si="22">+G38</f>
        <v>46113</v>
      </c>
      <c r="H46" s="301">
        <f t="shared" si="22"/>
        <v>46114</v>
      </c>
      <c r="I46" s="302">
        <f t="shared" si="22"/>
        <v>46115</v>
      </c>
      <c r="J46" s="301">
        <f t="shared" si="22"/>
        <v>46116</v>
      </c>
      <c r="K46" s="302">
        <f t="shared" si="22"/>
        <v>46117</v>
      </c>
      <c r="L46" s="301">
        <f t="shared" si="22"/>
        <v>46118</v>
      </c>
      <c r="M46" s="302">
        <f t="shared" si="22"/>
        <v>46119</v>
      </c>
      <c r="N46" s="301">
        <f t="shared" si="22"/>
        <v>46120</v>
      </c>
      <c r="O46" s="302">
        <f t="shared" si="22"/>
        <v>46121</v>
      </c>
    </row>
    <row r="47" spans="1:15" ht="15" customHeight="1" x14ac:dyDescent="0.25">
      <c r="B47" s="236" t="s">
        <v>181</v>
      </c>
      <c r="C47" s="193"/>
      <c r="D47" s="193"/>
      <c r="E47" s="193"/>
      <c r="F47" s="193"/>
      <c r="G47" s="193"/>
      <c r="H47" s="193"/>
      <c r="I47" s="193"/>
      <c r="J47" s="193"/>
      <c r="K47" s="193"/>
      <c r="L47" s="193"/>
      <c r="M47" s="193"/>
      <c r="N47" s="193"/>
      <c r="O47" s="193"/>
    </row>
    <row r="48" spans="1:15" ht="15" customHeight="1" x14ac:dyDescent="0.25">
      <c r="B48" s="194" t="s">
        <v>402</v>
      </c>
      <c r="C48" s="195" t="s">
        <v>403</v>
      </c>
      <c r="D48" s="195"/>
      <c r="E48" s="237"/>
      <c r="F48" s="237">
        <f>F124</f>
        <v>4.2384133342753412</v>
      </c>
      <c r="G48" s="237">
        <f t="shared" ref="G48:O48" si="23">G124</f>
        <v>2.870490834237247</v>
      </c>
      <c r="H48" s="237">
        <f t="shared" si="23"/>
        <v>2.9449311057137337</v>
      </c>
      <c r="I48" s="237">
        <f t="shared" si="23"/>
        <v>3.0348206828163726</v>
      </c>
      <c r="J48" s="237">
        <f t="shared" si="23"/>
        <v>3.1168567210608824</v>
      </c>
      <c r="K48" s="237">
        <f t="shared" si="23"/>
        <v>3.1988074650950478</v>
      </c>
      <c r="L48" s="237">
        <f t="shared" si="23"/>
        <v>3.2065470974179475</v>
      </c>
      <c r="M48" s="237">
        <f t="shared" si="23"/>
        <v>3.2293989444248212</v>
      </c>
      <c r="N48" s="237">
        <f t="shared" si="23"/>
        <v>3.2445686102304845</v>
      </c>
      <c r="O48" s="237">
        <f t="shared" si="23"/>
        <v>3.2596548428742165</v>
      </c>
    </row>
    <row r="49" spans="1:15" ht="15" customHeight="1" x14ac:dyDescent="0.25">
      <c r="B49" s="194" t="s">
        <v>404</v>
      </c>
      <c r="C49" s="195" t="s">
        <v>382</v>
      </c>
      <c r="D49" s="195"/>
      <c r="E49" s="194"/>
      <c r="F49" s="194">
        <f>+F10</f>
        <v>12</v>
      </c>
      <c r="G49" s="194">
        <v>12</v>
      </c>
      <c r="H49" s="194">
        <v>12</v>
      </c>
      <c r="I49" s="194">
        <v>12</v>
      </c>
      <c r="J49" s="194">
        <v>12</v>
      </c>
      <c r="K49" s="194">
        <v>12</v>
      </c>
      <c r="L49" s="194">
        <v>12</v>
      </c>
      <c r="M49" s="194">
        <v>12</v>
      </c>
      <c r="N49" s="194">
        <v>12</v>
      </c>
      <c r="O49" s="194">
        <v>12</v>
      </c>
    </row>
    <row r="50" spans="1:15" ht="15" customHeight="1" x14ac:dyDescent="0.25">
      <c r="B50" s="236" t="s">
        <v>405</v>
      </c>
      <c r="C50" s="193" t="s">
        <v>406</v>
      </c>
      <c r="D50" s="193"/>
      <c r="E50" s="238"/>
      <c r="F50" s="238">
        <f>F48*F49</f>
        <v>50.860960011304094</v>
      </c>
      <c r="G50" s="238">
        <f t="shared" ref="G50:N50" si="24">G48*G49</f>
        <v>34.445890010846966</v>
      </c>
      <c r="H50" s="238">
        <f t="shared" si="24"/>
        <v>35.339173268564807</v>
      </c>
      <c r="I50" s="238">
        <f t="shared" si="24"/>
        <v>36.417848193796473</v>
      </c>
      <c r="J50" s="238">
        <f t="shared" si="24"/>
        <v>37.402280652730589</v>
      </c>
      <c r="K50" s="238">
        <f t="shared" si="24"/>
        <v>38.385689581140575</v>
      </c>
      <c r="L50" s="238">
        <f t="shared" si="24"/>
        <v>38.478565169015368</v>
      </c>
      <c r="M50" s="238">
        <f t="shared" si="24"/>
        <v>38.752787333097857</v>
      </c>
      <c r="N50" s="238">
        <f t="shared" si="24"/>
        <v>38.934823322765816</v>
      </c>
      <c r="O50" s="238">
        <f>O48*O49</f>
        <v>39.115858114490599</v>
      </c>
    </row>
    <row r="51" spans="1:15" ht="15" customHeight="1" thickBot="1" x14ac:dyDescent="0.3">
      <c r="B51" s="291"/>
      <c r="C51" s="291"/>
      <c r="D51" s="291"/>
      <c r="E51" s="291"/>
      <c r="F51" s="291"/>
      <c r="G51" s="291"/>
      <c r="H51" s="291"/>
      <c r="I51" s="291"/>
      <c r="J51" s="291"/>
      <c r="K51" s="291"/>
      <c r="L51" s="291"/>
      <c r="M51" s="291"/>
      <c r="N51" s="291"/>
      <c r="O51" s="291"/>
    </row>
    <row r="52" spans="1:15" x14ac:dyDescent="0.25">
      <c r="A52" s="201"/>
      <c r="B52" s="235" t="s">
        <v>407</v>
      </c>
      <c r="C52" s="225"/>
      <c r="D52" s="225"/>
      <c r="E52" s="302"/>
      <c r="F52" s="301">
        <f>F46</f>
        <v>46112</v>
      </c>
      <c r="G52" s="302">
        <f t="shared" ref="G52:N52" si="25">G46</f>
        <v>46113</v>
      </c>
      <c r="H52" s="301">
        <f t="shared" si="25"/>
        <v>46114</v>
      </c>
      <c r="I52" s="302">
        <f t="shared" si="25"/>
        <v>46115</v>
      </c>
      <c r="J52" s="301">
        <f t="shared" si="25"/>
        <v>46116</v>
      </c>
      <c r="K52" s="302">
        <f t="shared" si="25"/>
        <v>46117</v>
      </c>
      <c r="L52" s="301">
        <f t="shared" si="25"/>
        <v>46118</v>
      </c>
      <c r="M52" s="302">
        <f t="shared" si="25"/>
        <v>46119</v>
      </c>
      <c r="N52" s="301">
        <f t="shared" si="25"/>
        <v>46120</v>
      </c>
      <c r="O52" s="302">
        <f>O46</f>
        <v>46121</v>
      </c>
    </row>
    <row r="53" spans="1:15" x14ac:dyDescent="0.25">
      <c r="A53" s="239"/>
      <c r="B53" s="236"/>
      <c r="C53" s="193" t="s">
        <v>24</v>
      </c>
      <c r="D53" s="193"/>
      <c r="E53" s="193"/>
      <c r="F53" s="193"/>
      <c r="G53" s="193"/>
      <c r="H53" s="193"/>
      <c r="I53" s="193"/>
      <c r="J53" s="193"/>
      <c r="K53" s="193"/>
      <c r="L53" s="193"/>
      <c r="M53" s="193"/>
      <c r="N53" s="193"/>
      <c r="O53" s="193"/>
    </row>
    <row r="54" spans="1:15" x14ac:dyDescent="0.25">
      <c r="B54" s="194" t="s">
        <v>408</v>
      </c>
      <c r="C54" s="195" t="s">
        <v>409</v>
      </c>
      <c r="D54" s="195"/>
      <c r="E54" s="240"/>
      <c r="F54" s="240">
        <v>28</v>
      </c>
      <c r="G54" s="195">
        <f t="shared" ref="G54:O56" si="26">F54</f>
        <v>28</v>
      </c>
      <c r="H54" s="195">
        <f t="shared" si="26"/>
        <v>28</v>
      </c>
      <c r="I54" s="195">
        <f t="shared" si="26"/>
        <v>28</v>
      </c>
      <c r="J54" s="195">
        <f t="shared" si="26"/>
        <v>28</v>
      </c>
      <c r="K54" s="195">
        <f t="shared" si="26"/>
        <v>28</v>
      </c>
      <c r="L54" s="195">
        <f t="shared" si="26"/>
        <v>28</v>
      </c>
      <c r="M54" s="195">
        <f t="shared" si="26"/>
        <v>28</v>
      </c>
      <c r="N54" s="195">
        <f t="shared" si="26"/>
        <v>28</v>
      </c>
      <c r="O54" s="195">
        <f t="shared" si="26"/>
        <v>28</v>
      </c>
    </row>
    <row r="55" spans="1:15" x14ac:dyDescent="0.25">
      <c r="B55" s="194" t="s">
        <v>410</v>
      </c>
      <c r="C55" s="195" t="s">
        <v>409</v>
      </c>
      <c r="D55" s="195"/>
      <c r="E55" s="240"/>
      <c r="F55" s="240">
        <v>80</v>
      </c>
      <c r="G55" s="195">
        <f t="shared" si="26"/>
        <v>80</v>
      </c>
      <c r="H55" s="195">
        <f t="shared" si="26"/>
        <v>80</v>
      </c>
      <c r="I55" s="195">
        <f t="shared" si="26"/>
        <v>80</v>
      </c>
      <c r="J55" s="195">
        <f t="shared" si="26"/>
        <v>80</v>
      </c>
      <c r="K55" s="195">
        <f t="shared" si="26"/>
        <v>80</v>
      </c>
      <c r="L55" s="195">
        <f t="shared" si="26"/>
        <v>80</v>
      </c>
      <c r="M55" s="195">
        <f t="shared" si="26"/>
        <v>80</v>
      </c>
      <c r="N55" s="195">
        <f t="shared" si="26"/>
        <v>80</v>
      </c>
      <c r="O55" s="195">
        <f t="shared" si="26"/>
        <v>80</v>
      </c>
    </row>
    <row r="56" spans="1:15" x14ac:dyDescent="0.25">
      <c r="B56" s="194" t="s">
        <v>411</v>
      </c>
      <c r="C56" s="195" t="s">
        <v>409</v>
      </c>
      <c r="D56" s="195"/>
      <c r="E56" s="241"/>
      <c r="F56" s="241">
        <f>116-11</f>
        <v>105</v>
      </c>
      <c r="G56" s="195">
        <f t="shared" si="26"/>
        <v>105</v>
      </c>
      <c r="H56" s="195">
        <f t="shared" si="26"/>
        <v>105</v>
      </c>
      <c r="I56" s="195">
        <f t="shared" si="26"/>
        <v>105</v>
      </c>
      <c r="J56" s="203">
        <f t="shared" si="26"/>
        <v>105</v>
      </c>
      <c r="K56" s="203">
        <f t="shared" si="26"/>
        <v>105</v>
      </c>
      <c r="L56" s="203">
        <f t="shared" si="26"/>
        <v>105</v>
      </c>
      <c r="M56" s="203">
        <f t="shared" si="26"/>
        <v>105</v>
      </c>
      <c r="N56" s="203">
        <f t="shared" si="26"/>
        <v>105</v>
      </c>
      <c r="O56" s="203">
        <f t="shared" si="26"/>
        <v>105</v>
      </c>
    </row>
    <row r="57" spans="1:15" x14ac:dyDescent="0.25">
      <c r="B57" s="235" t="s">
        <v>122</v>
      </c>
      <c r="C57" s="198"/>
      <c r="D57" s="198"/>
      <c r="E57" s="242"/>
      <c r="F57" s="242">
        <f t="shared" ref="F57:O57" si="27">SUM(F54:F56)</f>
        <v>213</v>
      </c>
      <c r="G57" s="242">
        <f t="shared" si="27"/>
        <v>213</v>
      </c>
      <c r="H57" s="242">
        <f t="shared" si="27"/>
        <v>213</v>
      </c>
      <c r="I57" s="242">
        <f t="shared" si="27"/>
        <v>213</v>
      </c>
      <c r="J57" s="242">
        <f t="shared" si="27"/>
        <v>213</v>
      </c>
      <c r="K57" s="242">
        <f t="shared" si="27"/>
        <v>213</v>
      </c>
      <c r="L57" s="242">
        <f t="shared" si="27"/>
        <v>213</v>
      </c>
      <c r="M57" s="242">
        <f t="shared" si="27"/>
        <v>213</v>
      </c>
      <c r="N57" s="242">
        <f t="shared" si="27"/>
        <v>213</v>
      </c>
      <c r="O57" s="242">
        <f t="shared" si="27"/>
        <v>213</v>
      </c>
    </row>
    <row r="58" spans="1:15" ht="15" customHeight="1" x14ac:dyDescent="0.25">
      <c r="B58" s="291"/>
      <c r="C58" s="291"/>
      <c r="D58" s="291"/>
      <c r="E58" s="291"/>
      <c r="F58" s="291"/>
      <c r="G58" s="291"/>
      <c r="H58" s="291"/>
      <c r="I58" s="291"/>
      <c r="J58" s="291"/>
      <c r="K58" s="291"/>
      <c r="L58" s="291"/>
      <c r="M58" s="291"/>
      <c r="N58" s="291"/>
      <c r="O58" s="291"/>
    </row>
    <row r="59" spans="1:15" x14ac:dyDescent="0.25">
      <c r="B59" s="210" t="s">
        <v>412</v>
      </c>
      <c r="C59" s="195"/>
      <c r="D59" s="195"/>
      <c r="E59" s="195"/>
      <c r="F59" s="194"/>
      <c r="G59" s="194"/>
      <c r="H59" s="194"/>
      <c r="I59" s="194"/>
      <c r="J59" s="194"/>
      <c r="K59" s="194"/>
      <c r="L59" s="194"/>
      <c r="M59" s="194"/>
      <c r="N59" s="194"/>
      <c r="O59" s="194"/>
    </row>
    <row r="60" spans="1:15" x14ac:dyDescent="0.25">
      <c r="B60" s="194" t="str">
        <f>+B54</f>
        <v>Skilled Staff</v>
      </c>
      <c r="C60" s="195" t="s">
        <v>413</v>
      </c>
      <c r="D60" s="195"/>
      <c r="E60" s="243"/>
      <c r="F60" s="243">
        <v>25000</v>
      </c>
      <c r="G60" s="194">
        <f>F60*1.02</f>
        <v>25500</v>
      </c>
      <c r="H60" s="194">
        <f t="shared" ref="H60:O62" si="28">G60*1.05</f>
        <v>26775</v>
      </c>
      <c r="I60" s="244">
        <f t="shared" si="28"/>
        <v>28113.75</v>
      </c>
      <c r="J60" s="244">
        <f t="shared" si="28"/>
        <v>29519.4375</v>
      </c>
      <c r="K60" s="244">
        <f t="shared" si="28"/>
        <v>30995.409375000003</v>
      </c>
      <c r="L60" s="244">
        <f t="shared" si="28"/>
        <v>32545.179843750004</v>
      </c>
      <c r="M60" s="244">
        <f t="shared" si="28"/>
        <v>34172.438835937508</v>
      </c>
      <c r="N60" s="244">
        <f t="shared" si="28"/>
        <v>35881.060777734383</v>
      </c>
      <c r="O60" s="244">
        <f t="shared" si="28"/>
        <v>37675.113816621102</v>
      </c>
    </row>
    <row r="61" spans="1:15" x14ac:dyDescent="0.25">
      <c r="B61" s="194" t="str">
        <f>+B55</f>
        <v>Semi-Skilled Staff</v>
      </c>
      <c r="C61" s="195" t="s">
        <v>413</v>
      </c>
      <c r="D61" s="195"/>
      <c r="E61" s="243"/>
      <c r="F61" s="243">
        <v>20000</v>
      </c>
      <c r="G61" s="194">
        <f>F61*1.05</f>
        <v>21000</v>
      </c>
      <c r="H61" s="194">
        <f t="shared" si="28"/>
        <v>22050</v>
      </c>
      <c r="I61" s="244">
        <f t="shared" si="28"/>
        <v>23152.5</v>
      </c>
      <c r="J61" s="244">
        <f t="shared" si="28"/>
        <v>24310.125</v>
      </c>
      <c r="K61" s="244">
        <f t="shared" si="28"/>
        <v>25525.631250000002</v>
      </c>
      <c r="L61" s="244">
        <f t="shared" si="28"/>
        <v>26801.912812500002</v>
      </c>
      <c r="M61" s="244">
        <f t="shared" si="28"/>
        <v>28142.008453125003</v>
      </c>
      <c r="N61" s="244">
        <f t="shared" si="28"/>
        <v>29549.108875781254</v>
      </c>
      <c r="O61" s="244">
        <f t="shared" si="28"/>
        <v>31026.56431957032</v>
      </c>
    </row>
    <row r="62" spans="1:15" x14ac:dyDescent="0.25">
      <c r="B62" s="194" t="str">
        <f>+B56</f>
        <v>Unskilled Staff</v>
      </c>
      <c r="C62" s="195" t="s">
        <v>413</v>
      </c>
      <c r="D62" s="195"/>
      <c r="E62" s="243"/>
      <c r="F62" s="243">
        <v>15000</v>
      </c>
      <c r="G62" s="194">
        <f>F62*1.05</f>
        <v>15750</v>
      </c>
      <c r="H62" s="194">
        <f t="shared" si="28"/>
        <v>16537.5</v>
      </c>
      <c r="I62" s="244">
        <f t="shared" si="28"/>
        <v>17364.375</v>
      </c>
      <c r="J62" s="244">
        <f t="shared" si="28"/>
        <v>18232.59375</v>
      </c>
      <c r="K62" s="244">
        <f t="shared" si="28"/>
        <v>19144.223437500001</v>
      </c>
      <c r="L62" s="244">
        <f t="shared" si="28"/>
        <v>20101.434609375003</v>
      </c>
      <c r="M62" s="244">
        <f t="shared" si="28"/>
        <v>21106.506339843752</v>
      </c>
      <c r="N62" s="244">
        <f t="shared" si="28"/>
        <v>22161.831656835941</v>
      </c>
      <c r="O62" s="244">
        <f t="shared" si="28"/>
        <v>23269.923239677737</v>
      </c>
    </row>
    <row r="63" spans="1:15" x14ac:dyDescent="0.25">
      <c r="B63" s="235" t="s">
        <v>122</v>
      </c>
      <c r="C63" s="198"/>
      <c r="D63" s="198"/>
      <c r="E63" s="245"/>
      <c r="F63" s="245">
        <f t="shared" ref="F63:O63" si="29">SUM(F60:F62)</f>
        <v>60000</v>
      </c>
      <c r="G63" s="245">
        <f t="shared" si="29"/>
        <v>62250</v>
      </c>
      <c r="H63" s="245">
        <f t="shared" si="29"/>
        <v>65362.5</v>
      </c>
      <c r="I63" s="245">
        <f t="shared" si="29"/>
        <v>68630.625</v>
      </c>
      <c r="J63" s="245">
        <f t="shared" si="29"/>
        <v>72062.15625</v>
      </c>
      <c r="K63" s="245">
        <f t="shared" si="29"/>
        <v>75665.264062500006</v>
      </c>
      <c r="L63" s="245">
        <f t="shared" si="29"/>
        <v>79448.527265625016</v>
      </c>
      <c r="M63" s="245">
        <f t="shared" si="29"/>
        <v>83420.953628906267</v>
      </c>
      <c r="N63" s="245">
        <f t="shared" si="29"/>
        <v>87592.001310351581</v>
      </c>
      <c r="O63" s="245">
        <f t="shared" si="29"/>
        <v>91971.601375869155</v>
      </c>
    </row>
    <row r="64" spans="1:15" ht="15" customHeight="1" x14ac:dyDescent="0.25">
      <c r="B64" s="291"/>
      <c r="C64" s="291"/>
      <c r="D64" s="291"/>
      <c r="E64" s="291"/>
      <c r="F64" s="291"/>
      <c r="G64" s="291"/>
      <c r="H64" s="291"/>
      <c r="I64" s="291"/>
      <c r="J64" s="291"/>
      <c r="K64" s="291"/>
      <c r="L64" s="291"/>
      <c r="M64" s="291"/>
      <c r="N64" s="291"/>
      <c r="O64" s="291"/>
    </row>
    <row r="65" spans="1:15" x14ac:dyDescent="0.25">
      <c r="B65" s="210" t="s">
        <v>414</v>
      </c>
      <c r="C65" s="195"/>
      <c r="D65" s="195"/>
      <c r="E65" s="195"/>
      <c r="F65" s="194"/>
      <c r="G65" s="194"/>
      <c r="H65" s="194"/>
      <c r="I65" s="194"/>
      <c r="J65" s="194"/>
      <c r="K65" s="194"/>
      <c r="L65" s="194"/>
      <c r="M65" s="194"/>
      <c r="N65" s="194"/>
      <c r="O65" s="194"/>
    </row>
    <row r="66" spans="1:15" x14ac:dyDescent="0.25">
      <c r="B66" s="194" t="s">
        <v>415</v>
      </c>
      <c r="C66" s="195" t="s">
        <v>416</v>
      </c>
      <c r="D66" s="195"/>
      <c r="E66" s="246"/>
      <c r="F66" s="246">
        <f t="shared" ref="F66:F68" si="30">(F54*F60*$F$10)/10^7</f>
        <v>0.84</v>
      </c>
      <c r="G66" s="237">
        <f>(G54*G60*$G$10)/10^7</f>
        <v>0.85680000000000001</v>
      </c>
      <c r="H66" s="237">
        <f>(H54*H60*$H$10)/10^7</f>
        <v>0.89964</v>
      </c>
      <c r="I66" s="237">
        <f>(I54*I60*$I$10)/10^7</f>
        <v>0.94462199999999996</v>
      </c>
      <c r="J66" s="237">
        <f>(J54*J60*$J$10)/10^7</f>
        <v>0.99185310000000004</v>
      </c>
      <c r="K66" s="237">
        <f>(K54*K60*$K$10)/10^7</f>
        <v>1.041445755</v>
      </c>
      <c r="L66" s="237">
        <f>(L54*L60*$L$10)/10^7-0.01</f>
        <v>1.0835180427500002</v>
      </c>
      <c r="M66" s="237">
        <f>(M54*M60*$M$10)/10^7</f>
        <v>1.1481939448875003</v>
      </c>
      <c r="N66" s="237">
        <f>(N54*N60*$N$10)/10^7</f>
        <v>1.2056036421318752</v>
      </c>
      <c r="O66" s="237">
        <f>(O54*O60*$N$10)/10^7</f>
        <v>1.2658838242384689</v>
      </c>
    </row>
    <row r="67" spans="1:15" x14ac:dyDescent="0.25">
      <c r="B67" s="194" t="str">
        <f>B61</f>
        <v>Semi-Skilled Staff</v>
      </c>
      <c r="C67" s="195" t="s">
        <v>416</v>
      </c>
      <c r="D67" s="195"/>
      <c r="E67" s="246"/>
      <c r="F67" s="246">
        <f t="shared" si="30"/>
        <v>1.92</v>
      </c>
      <c r="G67" s="237">
        <f>(G55*G61*$G$10)/10^7</f>
        <v>2.016</v>
      </c>
      <c r="H67" s="237">
        <f>(H55*H61*$H$10)/10^7</f>
        <v>2.1168</v>
      </c>
      <c r="I67" s="237">
        <f>(I55*I61*$I$10)/10^7</f>
        <v>2.2226400000000002</v>
      </c>
      <c r="J67" s="237">
        <f>(J55*J61*$J$10)/10^7</f>
        <v>2.3337720000000002</v>
      </c>
      <c r="K67" s="237">
        <f>(K55*K61*$K$10)/10^7</f>
        <v>2.4504606000000004</v>
      </c>
      <c r="L67" s="237">
        <f>(L55*L61*$L$10)/10^7-0.01</f>
        <v>2.5629836300000006</v>
      </c>
      <c r="M67" s="237">
        <f>(M55*M61*$M$10)/10^7</f>
        <v>2.7016328115000006</v>
      </c>
      <c r="N67" s="237">
        <f>(N55*N61*$N$10)/10^7</f>
        <v>2.8367144520750003</v>
      </c>
      <c r="O67" s="237">
        <f>(O55*O61*$N$10)/10^7</f>
        <v>2.9785501746787513</v>
      </c>
    </row>
    <row r="68" spans="1:15" x14ac:dyDescent="0.25">
      <c r="B68" s="194" t="s">
        <v>411</v>
      </c>
      <c r="C68" s="195" t="s">
        <v>416</v>
      </c>
      <c r="D68" s="195"/>
      <c r="E68" s="246"/>
      <c r="F68" s="246">
        <f t="shared" si="30"/>
        <v>1.89</v>
      </c>
      <c r="G68" s="246">
        <f t="shared" ref="G68:O68" si="31">(G56*G62*$F$10)/10^7</f>
        <v>1.9844999999999999</v>
      </c>
      <c r="H68" s="246">
        <f t="shared" si="31"/>
        <v>2.0837249999999998</v>
      </c>
      <c r="I68" s="246">
        <f t="shared" si="31"/>
        <v>2.18791125</v>
      </c>
      <c r="J68" s="246">
        <f t="shared" si="31"/>
        <v>2.2973068125</v>
      </c>
      <c r="K68" s="246">
        <f t="shared" si="31"/>
        <v>2.4121721531250002</v>
      </c>
      <c r="L68" s="246">
        <f t="shared" si="31"/>
        <v>2.5327807607812503</v>
      </c>
      <c r="M68" s="246">
        <f t="shared" si="31"/>
        <v>2.6594197988203132</v>
      </c>
      <c r="N68" s="246">
        <f t="shared" si="31"/>
        <v>2.7923907887613288</v>
      </c>
      <c r="O68" s="246">
        <f t="shared" si="31"/>
        <v>2.9320103281993948</v>
      </c>
    </row>
    <row r="69" spans="1:15" x14ac:dyDescent="0.25">
      <c r="B69" s="235" t="s">
        <v>122</v>
      </c>
      <c r="C69" s="198"/>
      <c r="D69" s="198"/>
      <c r="E69" s="247"/>
      <c r="F69" s="247">
        <f t="shared" ref="F69:O69" si="32">SUM(F66:F68)</f>
        <v>4.6499999999999995</v>
      </c>
      <c r="G69" s="247">
        <f t="shared" si="32"/>
        <v>4.8572999999999995</v>
      </c>
      <c r="H69" s="247">
        <f t="shared" si="32"/>
        <v>5.1001650000000005</v>
      </c>
      <c r="I69" s="247">
        <f t="shared" si="32"/>
        <v>5.35517325</v>
      </c>
      <c r="J69" s="247">
        <f t="shared" si="32"/>
        <v>5.6229319125000004</v>
      </c>
      <c r="K69" s="247">
        <f t="shared" si="32"/>
        <v>5.904078508125</v>
      </c>
      <c r="L69" s="247">
        <f t="shared" si="32"/>
        <v>6.1792824335312506</v>
      </c>
      <c r="M69" s="247">
        <f t="shared" si="32"/>
        <v>6.509246555207814</v>
      </c>
      <c r="N69" s="247">
        <f t="shared" si="32"/>
        <v>6.8347088829682043</v>
      </c>
      <c r="O69" s="247">
        <f t="shared" si="32"/>
        <v>7.1764443271166147</v>
      </c>
    </row>
    <row r="70" spans="1:15" ht="15" customHeight="1" x14ac:dyDescent="0.25">
      <c r="B70" s="291"/>
      <c r="C70" s="291"/>
      <c r="D70" s="291"/>
      <c r="E70" s="291"/>
      <c r="F70" s="291"/>
      <c r="G70" s="291"/>
      <c r="H70" s="291"/>
      <c r="I70" s="291"/>
      <c r="J70" s="291"/>
      <c r="K70" s="291"/>
      <c r="L70" s="291"/>
      <c r="M70" s="291"/>
      <c r="N70" s="291"/>
      <c r="O70" s="291"/>
    </row>
    <row r="71" spans="1:15" x14ac:dyDescent="0.25">
      <c r="B71" s="235" t="s">
        <v>417</v>
      </c>
      <c r="C71" s="225"/>
      <c r="D71" s="225"/>
      <c r="E71" s="225"/>
      <c r="F71" s="199"/>
      <c r="G71" s="199"/>
      <c r="H71" s="199"/>
      <c r="I71" s="199"/>
      <c r="J71" s="199"/>
      <c r="K71" s="350"/>
      <c r="L71" s="350"/>
      <c r="M71" s="350" t="s">
        <v>448</v>
      </c>
      <c r="N71" s="350"/>
      <c r="O71" s="249"/>
    </row>
    <row r="72" spans="1:15" x14ac:dyDescent="0.25">
      <c r="B72" s="194" t="s">
        <v>418</v>
      </c>
      <c r="C72" s="195" t="s">
        <v>409</v>
      </c>
      <c r="D72" s="195"/>
      <c r="E72" s="240"/>
      <c r="F72" s="240">
        <v>5</v>
      </c>
      <c r="G72" s="195">
        <f>+F72</f>
        <v>5</v>
      </c>
      <c r="H72" s="195">
        <f t="shared" ref="H72:O75" si="33">+G72</f>
        <v>5</v>
      </c>
      <c r="I72" s="195">
        <f t="shared" si="33"/>
        <v>5</v>
      </c>
      <c r="J72" s="195">
        <f t="shared" si="33"/>
        <v>5</v>
      </c>
      <c r="K72" s="195">
        <f t="shared" si="33"/>
        <v>5</v>
      </c>
      <c r="L72" s="195">
        <f t="shared" si="33"/>
        <v>5</v>
      </c>
      <c r="M72" s="195">
        <f t="shared" si="33"/>
        <v>5</v>
      </c>
      <c r="N72" s="195">
        <f t="shared" si="33"/>
        <v>5</v>
      </c>
      <c r="O72" s="195">
        <f t="shared" si="33"/>
        <v>5</v>
      </c>
    </row>
    <row r="73" spans="1:15" x14ac:dyDescent="0.25">
      <c r="B73" s="194" t="s">
        <v>419</v>
      </c>
      <c r="C73" s="195" t="s">
        <v>409</v>
      </c>
      <c r="D73" s="195"/>
      <c r="E73" s="240"/>
      <c r="F73" s="240">
        <v>5</v>
      </c>
      <c r="G73" s="195">
        <f>+F73</f>
        <v>5</v>
      </c>
      <c r="H73" s="195">
        <f t="shared" si="33"/>
        <v>5</v>
      </c>
      <c r="I73" s="195">
        <f t="shared" si="33"/>
        <v>5</v>
      </c>
      <c r="J73" s="195">
        <f t="shared" si="33"/>
        <v>5</v>
      </c>
      <c r="K73" s="195">
        <f t="shared" si="33"/>
        <v>5</v>
      </c>
      <c r="L73" s="195">
        <f t="shared" si="33"/>
        <v>5</v>
      </c>
      <c r="M73" s="195">
        <f t="shared" si="33"/>
        <v>5</v>
      </c>
      <c r="N73" s="195">
        <f t="shared" si="33"/>
        <v>5</v>
      </c>
      <c r="O73" s="195">
        <f t="shared" si="33"/>
        <v>5</v>
      </c>
    </row>
    <row r="74" spans="1:15" x14ac:dyDescent="0.25">
      <c r="B74" s="194" t="s">
        <v>420</v>
      </c>
      <c r="C74" s="195" t="s">
        <v>409</v>
      </c>
      <c r="D74" s="195"/>
      <c r="E74" s="240"/>
      <c r="F74" s="240">
        <v>6</v>
      </c>
      <c r="G74" s="195">
        <f>+F74</f>
        <v>6</v>
      </c>
      <c r="H74" s="195">
        <f t="shared" si="33"/>
        <v>6</v>
      </c>
      <c r="I74" s="195">
        <f t="shared" si="33"/>
        <v>6</v>
      </c>
      <c r="J74" s="195">
        <f t="shared" si="33"/>
        <v>6</v>
      </c>
      <c r="K74" s="195">
        <f t="shared" si="33"/>
        <v>6</v>
      </c>
      <c r="L74" s="195">
        <f t="shared" si="33"/>
        <v>6</v>
      </c>
      <c r="M74" s="195">
        <f t="shared" si="33"/>
        <v>6</v>
      </c>
      <c r="N74" s="195">
        <f t="shared" si="33"/>
        <v>6</v>
      </c>
      <c r="O74" s="195">
        <f t="shared" si="33"/>
        <v>6</v>
      </c>
    </row>
    <row r="75" spans="1:15" x14ac:dyDescent="0.25">
      <c r="B75" s="194" t="s">
        <v>421</v>
      </c>
      <c r="C75" s="195" t="s">
        <v>409</v>
      </c>
      <c r="D75" s="195"/>
      <c r="E75" s="240"/>
      <c r="F75" s="240">
        <v>1</v>
      </c>
      <c r="G75" s="195">
        <f>+F75</f>
        <v>1</v>
      </c>
      <c r="H75" s="195">
        <f t="shared" si="33"/>
        <v>1</v>
      </c>
      <c r="I75" s="195">
        <f t="shared" si="33"/>
        <v>1</v>
      </c>
      <c r="J75" s="195">
        <f t="shared" si="33"/>
        <v>1</v>
      </c>
      <c r="K75" s="195">
        <f t="shared" si="33"/>
        <v>1</v>
      </c>
      <c r="L75" s="195">
        <f t="shared" si="33"/>
        <v>1</v>
      </c>
      <c r="M75" s="195">
        <f t="shared" si="33"/>
        <v>1</v>
      </c>
      <c r="N75" s="195">
        <f t="shared" si="33"/>
        <v>1</v>
      </c>
      <c r="O75" s="195">
        <f t="shared" si="33"/>
        <v>1</v>
      </c>
    </row>
    <row r="76" spans="1:15" x14ac:dyDescent="0.25">
      <c r="A76" s="248"/>
      <c r="B76" s="235" t="s">
        <v>422</v>
      </c>
      <c r="C76" s="198" t="s">
        <v>409</v>
      </c>
      <c r="D76" s="198"/>
      <c r="E76" s="198"/>
      <c r="F76" s="198">
        <f t="shared" ref="F76:N76" si="34">SUM(F72:F75)</f>
        <v>17</v>
      </c>
      <c r="G76" s="198">
        <f t="shared" si="34"/>
        <v>17</v>
      </c>
      <c r="H76" s="198">
        <f t="shared" si="34"/>
        <v>17</v>
      </c>
      <c r="I76" s="198">
        <f t="shared" si="34"/>
        <v>17</v>
      </c>
      <c r="J76" s="198">
        <f t="shared" si="34"/>
        <v>17</v>
      </c>
      <c r="K76" s="198">
        <f t="shared" si="34"/>
        <v>17</v>
      </c>
      <c r="L76" s="198">
        <f t="shared" si="34"/>
        <v>17</v>
      </c>
      <c r="M76" s="198">
        <f t="shared" si="34"/>
        <v>17</v>
      </c>
      <c r="N76" s="198">
        <f t="shared" si="34"/>
        <v>17</v>
      </c>
      <c r="O76" s="198">
        <f>SUM(O72:O75)</f>
        <v>17</v>
      </c>
    </row>
    <row r="77" spans="1:15" x14ac:dyDescent="0.25">
      <c r="A77" s="248"/>
      <c r="B77" s="291"/>
      <c r="C77" s="291"/>
      <c r="D77" s="291"/>
      <c r="E77" s="291"/>
      <c r="F77" s="291"/>
      <c r="G77" s="291"/>
      <c r="H77" s="291"/>
      <c r="I77" s="291"/>
      <c r="J77" s="291"/>
      <c r="K77" s="291"/>
      <c r="L77" s="291"/>
      <c r="M77" s="291"/>
      <c r="N77" s="303"/>
      <c r="O77" s="248"/>
    </row>
    <row r="78" spans="1:15" x14ac:dyDescent="0.25">
      <c r="B78" s="210" t="s">
        <v>423</v>
      </c>
      <c r="C78" s="195"/>
      <c r="D78" s="195"/>
      <c r="E78" s="195"/>
      <c r="F78" s="194"/>
      <c r="G78" s="194"/>
      <c r="H78" s="194"/>
      <c r="I78" s="194"/>
      <c r="J78" s="194"/>
      <c r="K78" s="194"/>
      <c r="L78" s="194"/>
      <c r="M78" s="194"/>
      <c r="N78" s="194"/>
      <c r="O78" s="194"/>
    </row>
    <row r="79" spans="1:15" x14ac:dyDescent="0.25">
      <c r="B79" s="194" t="str">
        <f>B72</f>
        <v>Sales &amp; Marketing</v>
      </c>
      <c r="C79" s="195"/>
      <c r="D79" s="195"/>
      <c r="E79" s="243"/>
      <c r="F79" s="243">
        <v>20000</v>
      </c>
      <c r="G79" s="244">
        <f t="shared" ref="G79:O82" si="35">F79*1.08</f>
        <v>21600</v>
      </c>
      <c r="H79" s="244">
        <f t="shared" si="35"/>
        <v>23328</v>
      </c>
      <c r="I79" s="244">
        <f t="shared" si="35"/>
        <v>25194.240000000002</v>
      </c>
      <c r="J79" s="244">
        <f t="shared" si="35"/>
        <v>27209.779200000004</v>
      </c>
      <c r="K79" s="244">
        <f t="shared" si="35"/>
        <v>29386.561536000008</v>
      </c>
      <c r="L79" s="244">
        <f t="shared" si="35"/>
        <v>31737.486458880012</v>
      </c>
      <c r="M79" s="244">
        <f t="shared" si="35"/>
        <v>34276.485375590419</v>
      </c>
      <c r="N79" s="244">
        <f t="shared" si="35"/>
        <v>37018.604205637654</v>
      </c>
      <c r="O79" s="244">
        <f t="shared" si="35"/>
        <v>39980.092542088671</v>
      </c>
    </row>
    <row r="80" spans="1:15" x14ac:dyDescent="0.25">
      <c r="B80" s="194" t="str">
        <f>B73</f>
        <v>Commercial Manager</v>
      </c>
      <c r="C80" s="195"/>
      <c r="D80" s="195"/>
      <c r="E80" s="243"/>
      <c r="F80" s="243">
        <v>30000</v>
      </c>
      <c r="G80" s="244">
        <f t="shared" si="35"/>
        <v>32400.000000000004</v>
      </c>
      <c r="H80" s="244">
        <f t="shared" si="35"/>
        <v>34992.000000000007</v>
      </c>
      <c r="I80" s="244">
        <f t="shared" si="35"/>
        <v>37791.360000000008</v>
      </c>
      <c r="J80" s="244">
        <f t="shared" si="35"/>
        <v>40814.668800000014</v>
      </c>
      <c r="K80" s="244">
        <f t="shared" si="35"/>
        <v>44079.84230400002</v>
      </c>
      <c r="L80" s="244">
        <f t="shared" si="35"/>
        <v>47606.229688320025</v>
      </c>
      <c r="M80" s="244">
        <f t="shared" si="35"/>
        <v>51414.728063385628</v>
      </c>
      <c r="N80" s="244">
        <f t="shared" si="35"/>
        <v>55527.906308456484</v>
      </c>
      <c r="O80" s="244">
        <f t="shared" si="35"/>
        <v>59970.13881313301</v>
      </c>
    </row>
    <row r="81" spans="1:15" x14ac:dyDescent="0.25">
      <c r="B81" s="194" t="str">
        <f>B74</f>
        <v>HR &amp; Accounting Staff</v>
      </c>
      <c r="C81" s="195"/>
      <c r="D81" s="195"/>
      <c r="E81" s="243"/>
      <c r="F81" s="243">
        <v>35000</v>
      </c>
      <c r="G81" s="244">
        <f t="shared" si="35"/>
        <v>37800</v>
      </c>
      <c r="H81" s="244">
        <f t="shared" si="35"/>
        <v>40824</v>
      </c>
      <c r="I81" s="244">
        <f t="shared" si="35"/>
        <v>44089.920000000006</v>
      </c>
      <c r="J81" s="244">
        <f t="shared" si="35"/>
        <v>47617.113600000012</v>
      </c>
      <c r="K81" s="244">
        <f t="shared" si="35"/>
        <v>51426.482688000018</v>
      </c>
      <c r="L81" s="244">
        <f t="shared" si="35"/>
        <v>55540.601303040021</v>
      </c>
      <c r="M81" s="244">
        <f t="shared" si="35"/>
        <v>59983.849407283225</v>
      </c>
      <c r="N81" s="244">
        <f t="shared" si="35"/>
        <v>64782.557359865888</v>
      </c>
      <c r="O81" s="244">
        <f t="shared" si="35"/>
        <v>69965.161948655164</v>
      </c>
    </row>
    <row r="82" spans="1:15" x14ac:dyDescent="0.25">
      <c r="B82" s="194" t="str">
        <f>B75</f>
        <v>Technical Director</v>
      </c>
      <c r="C82" s="195"/>
      <c r="D82" s="195"/>
      <c r="E82" s="243"/>
      <c r="F82" s="243">
        <v>40000</v>
      </c>
      <c r="G82" s="244">
        <f>F82*1.08</f>
        <v>43200</v>
      </c>
      <c r="H82" s="244">
        <f t="shared" si="35"/>
        <v>46656</v>
      </c>
      <c r="I82" s="244">
        <f t="shared" si="35"/>
        <v>50388.480000000003</v>
      </c>
      <c r="J82" s="244">
        <f t="shared" si="35"/>
        <v>54419.558400000009</v>
      </c>
      <c r="K82" s="244">
        <f t="shared" si="35"/>
        <v>58773.123072000017</v>
      </c>
      <c r="L82" s="244">
        <f t="shared" si="35"/>
        <v>63474.972917760024</v>
      </c>
      <c r="M82" s="244">
        <f t="shared" si="35"/>
        <v>68552.970751180837</v>
      </c>
      <c r="N82" s="244">
        <f t="shared" si="35"/>
        <v>74037.208411275307</v>
      </c>
      <c r="O82" s="244">
        <f t="shared" si="35"/>
        <v>79960.185084177341</v>
      </c>
    </row>
    <row r="83" spans="1:15" x14ac:dyDescent="0.25">
      <c r="A83" s="248"/>
      <c r="B83" s="235" t="s">
        <v>424</v>
      </c>
      <c r="C83" s="198" t="s">
        <v>416</v>
      </c>
      <c r="D83" s="198"/>
      <c r="E83" s="242"/>
      <c r="F83" s="242">
        <f>SUM(F79:F82)</f>
        <v>125000</v>
      </c>
      <c r="G83" s="242">
        <f t="shared" ref="G83:O83" si="36">SUM(G79:G82)</f>
        <v>135000</v>
      </c>
      <c r="H83" s="242">
        <f t="shared" si="36"/>
        <v>145800</v>
      </c>
      <c r="I83" s="242">
        <f t="shared" si="36"/>
        <v>157464.00000000003</v>
      </c>
      <c r="J83" s="242">
        <f t="shared" si="36"/>
        <v>170061.12000000005</v>
      </c>
      <c r="K83" s="242">
        <f t="shared" si="36"/>
        <v>183666.00960000005</v>
      </c>
      <c r="L83" s="242">
        <f t="shared" si="36"/>
        <v>198359.29036800007</v>
      </c>
      <c r="M83" s="242">
        <f t="shared" si="36"/>
        <v>214228.03359744011</v>
      </c>
      <c r="N83" s="242">
        <f t="shared" si="36"/>
        <v>231366.27628523536</v>
      </c>
      <c r="O83" s="242">
        <f t="shared" si="36"/>
        <v>249875.57838805421</v>
      </c>
    </row>
    <row r="84" spans="1:15" ht="15" customHeight="1" x14ac:dyDescent="0.25">
      <c r="A84" s="248"/>
      <c r="B84" s="291"/>
      <c r="C84" s="291"/>
      <c r="D84" s="291"/>
      <c r="E84" s="291"/>
      <c r="F84" s="291"/>
      <c r="G84" s="291"/>
      <c r="H84" s="291"/>
      <c r="I84" s="291"/>
      <c r="J84" s="291"/>
      <c r="K84" s="291"/>
      <c r="L84" s="291"/>
      <c r="M84" s="291"/>
      <c r="N84" s="304"/>
      <c r="O84" s="248"/>
    </row>
    <row r="85" spans="1:15" x14ac:dyDescent="0.25">
      <c r="B85" s="194" t="str">
        <f>B79</f>
        <v>Sales &amp; Marketing</v>
      </c>
      <c r="C85" s="195"/>
      <c r="D85" s="195"/>
      <c r="E85" s="250"/>
      <c r="F85" s="250">
        <f t="shared" ref="F85:O85" si="37">(F72*F79*$F$10)/10^7</f>
        <v>0.12</v>
      </c>
      <c r="G85" s="251">
        <f t="shared" si="37"/>
        <v>0.12959999999999999</v>
      </c>
      <c r="H85" s="251">
        <f t="shared" si="37"/>
        <v>0.13996800000000001</v>
      </c>
      <c r="I85" s="251">
        <f t="shared" si="37"/>
        <v>0.15116544000000001</v>
      </c>
      <c r="J85" s="251">
        <f t="shared" si="37"/>
        <v>0.16325867520000001</v>
      </c>
      <c r="K85" s="251">
        <f t="shared" si="37"/>
        <v>0.17631936921600003</v>
      </c>
      <c r="L85" s="251">
        <f t="shared" si="37"/>
        <v>0.19042491875328008</v>
      </c>
      <c r="M85" s="251">
        <f t="shared" si="37"/>
        <v>0.20565891225354252</v>
      </c>
      <c r="N85" s="251">
        <f t="shared" si="37"/>
        <v>0.22211162523382591</v>
      </c>
      <c r="O85" s="251">
        <f t="shared" si="37"/>
        <v>0.23988055525253202</v>
      </c>
    </row>
    <row r="86" spans="1:15" x14ac:dyDescent="0.25">
      <c r="B86" s="194" t="str">
        <f>B80</f>
        <v>Commercial Manager</v>
      </c>
      <c r="C86" s="195"/>
      <c r="D86" s="195"/>
      <c r="E86" s="250"/>
      <c r="F86" s="250">
        <f t="shared" ref="F86:O86" si="38">(F73*F80*$F$10)/10^7</f>
        <v>0.18</v>
      </c>
      <c r="G86" s="251">
        <f t="shared" si="38"/>
        <v>0.19440000000000004</v>
      </c>
      <c r="H86" s="251">
        <f t="shared" si="38"/>
        <v>0.20995200000000006</v>
      </c>
      <c r="I86" s="251">
        <f t="shared" si="38"/>
        <v>0.22674816000000006</v>
      </c>
      <c r="J86" s="251">
        <f t="shared" si="38"/>
        <v>0.24488801280000008</v>
      </c>
      <c r="K86" s="251">
        <f t="shared" si="38"/>
        <v>0.26447905382400011</v>
      </c>
      <c r="L86" s="251">
        <f t="shared" si="38"/>
        <v>0.28563737812992013</v>
      </c>
      <c r="M86" s="251">
        <f t="shared" si="38"/>
        <v>0.30848836838031379</v>
      </c>
      <c r="N86" s="251">
        <f t="shared" si="38"/>
        <v>0.33316743785073893</v>
      </c>
      <c r="O86" s="251">
        <f t="shared" si="38"/>
        <v>0.35982083287879807</v>
      </c>
    </row>
    <row r="87" spans="1:15" x14ac:dyDescent="0.25">
      <c r="B87" s="194" t="str">
        <f>B81</f>
        <v>HR &amp; Accounting Staff</v>
      </c>
      <c r="C87" s="195"/>
      <c r="D87" s="195"/>
      <c r="E87" s="250"/>
      <c r="F87" s="250">
        <f t="shared" ref="F87:O87" si="39">(F74*F81*$F$10)/10^7</f>
        <v>0.252</v>
      </c>
      <c r="G87" s="251">
        <f t="shared" si="39"/>
        <v>0.27216000000000001</v>
      </c>
      <c r="H87" s="251">
        <f t="shared" si="39"/>
        <v>0.29393279999999999</v>
      </c>
      <c r="I87" s="251">
        <f t="shared" si="39"/>
        <v>0.31744742400000003</v>
      </c>
      <c r="J87" s="251">
        <f t="shared" si="39"/>
        <v>0.34284321792000011</v>
      </c>
      <c r="K87" s="251">
        <f t="shared" si="39"/>
        <v>0.37027067535360014</v>
      </c>
      <c r="L87" s="251">
        <f t="shared" si="39"/>
        <v>0.39989232938188818</v>
      </c>
      <c r="M87" s="251">
        <f t="shared" si="39"/>
        <v>0.43188371573243922</v>
      </c>
      <c r="N87" s="251">
        <f t="shared" si="39"/>
        <v>0.46643441299103444</v>
      </c>
      <c r="O87" s="251">
        <f t="shared" si="39"/>
        <v>0.50374916603031716</v>
      </c>
    </row>
    <row r="88" spans="1:15" x14ac:dyDescent="0.25">
      <c r="B88" s="194" t="str">
        <f>B82</f>
        <v>Technical Director</v>
      </c>
      <c r="C88" s="195"/>
      <c r="D88" s="195"/>
      <c r="E88" s="250"/>
      <c r="F88" s="250">
        <f t="shared" ref="F88:O88" si="40">(F75*F82*$F$10)/10^7</f>
        <v>4.8000000000000001E-2</v>
      </c>
      <c r="G88" s="251">
        <f t="shared" si="40"/>
        <v>5.1839999999999997E-2</v>
      </c>
      <c r="H88" s="251">
        <f t="shared" si="40"/>
        <v>5.5987200000000001E-2</v>
      </c>
      <c r="I88" s="251">
        <f t="shared" si="40"/>
        <v>6.0466176000000003E-2</v>
      </c>
      <c r="J88" s="251">
        <f t="shared" si="40"/>
        <v>6.5303470080000009E-2</v>
      </c>
      <c r="K88" s="251">
        <f t="shared" si="40"/>
        <v>7.0527747686400022E-2</v>
      </c>
      <c r="L88" s="251">
        <f t="shared" si="40"/>
        <v>7.6169967501312025E-2</v>
      </c>
      <c r="M88" s="251">
        <f t="shared" si="40"/>
        <v>8.2263564901417008E-2</v>
      </c>
      <c r="N88" s="251">
        <f t="shared" si="40"/>
        <v>8.8844650093530375E-2</v>
      </c>
      <c r="O88" s="251">
        <f t="shared" si="40"/>
        <v>9.5952222101012799E-2</v>
      </c>
    </row>
    <row r="89" spans="1:15" x14ac:dyDescent="0.25">
      <c r="B89" s="235" t="s">
        <v>425</v>
      </c>
      <c r="C89" s="198"/>
      <c r="D89" s="198"/>
      <c r="E89" s="252"/>
      <c r="F89" s="252">
        <f>SUM(F85:F88)</f>
        <v>0.60000000000000009</v>
      </c>
      <c r="G89" s="252">
        <f t="shared" ref="G89:N89" si="41">SUM(G85:G88)</f>
        <v>0.64800000000000002</v>
      </c>
      <c r="H89" s="252">
        <f t="shared" si="41"/>
        <v>0.69984000000000013</v>
      </c>
      <c r="I89" s="252">
        <f t="shared" si="41"/>
        <v>0.75582720000000014</v>
      </c>
      <c r="J89" s="252">
        <f t="shared" si="41"/>
        <v>0.81629337600000029</v>
      </c>
      <c r="K89" s="252">
        <f t="shared" si="41"/>
        <v>0.88159684608000033</v>
      </c>
      <c r="L89" s="252">
        <f t="shared" si="41"/>
        <v>0.95212459376640035</v>
      </c>
      <c r="M89" s="252">
        <f t="shared" si="41"/>
        <v>1.0282945612677126</v>
      </c>
      <c r="N89" s="252">
        <f t="shared" si="41"/>
        <v>1.1105581261691295</v>
      </c>
      <c r="O89" s="252">
        <f>SUM(O85:O88)</f>
        <v>1.19940277626266</v>
      </c>
    </row>
    <row r="90" spans="1:15" ht="15.75" thickBot="1" x14ac:dyDescent="0.3">
      <c r="B90" s="349"/>
      <c r="C90" s="349"/>
      <c r="D90" s="349"/>
      <c r="E90" s="349"/>
      <c r="F90" s="349"/>
      <c r="G90" s="349"/>
      <c r="H90" s="349"/>
      <c r="I90" s="349"/>
      <c r="J90" s="349"/>
      <c r="K90" s="349"/>
      <c r="L90" s="349"/>
      <c r="M90" s="349"/>
      <c r="N90" s="349"/>
    </row>
    <row r="91" spans="1:15" ht="15.75" thickBot="1" x14ac:dyDescent="0.3">
      <c r="B91" s="253" t="s">
        <v>0</v>
      </c>
      <c r="C91" s="254"/>
      <c r="D91" s="254"/>
      <c r="E91" s="302"/>
      <c r="F91" s="301">
        <f t="shared" ref="F91:O91" si="42">F46</f>
        <v>46112</v>
      </c>
      <c r="G91" s="302">
        <f t="shared" si="42"/>
        <v>46113</v>
      </c>
      <c r="H91" s="301">
        <f t="shared" si="42"/>
        <v>46114</v>
      </c>
      <c r="I91" s="302">
        <f t="shared" si="42"/>
        <v>46115</v>
      </c>
      <c r="J91" s="301">
        <f t="shared" si="42"/>
        <v>46116</v>
      </c>
      <c r="K91" s="302">
        <f t="shared" si="42"/>
        <v>46117</v>
      </c>
      <c r="L91" s="301">
        <f t="shared" si="42"/>
        <v>46118</v>
      </c>
      <c r="M91" s="302">
        <f t="shared" si="42"/>
        <v>46119</v>
      </c>
      <c r="N91" s="301">
        <f t="shared" si="42"/>
        <v>46120</v>
      </c>
      <c r="O91" s="302">
        <f t="shared" si="42"/>
        <v>46121</v>
      </c>
    </row>
    <row r="92" spans="1:15" x14ac:dyDescent="0.25">
      <c r="B92" s="255"/>
      <c r="C92" s="196"/>
      <c r="D92" s="196"/>
      <c r="E92" s="196"/>
      <c r="F92" s="256"/>
      <c r="G92" s="256"/>
      <c r="H92" s="256"/>
      <c r="I92" s="256"/>
      <c r="J92" s="256"/>
      <c r="K92" s="256"/>
      <c r="L92" s="256"/>
      <c r="M92" s="256"/>
      <c r="N92" s="256"/>
      <c r="O92" s="256"/>
    </row>
    <row r="93" spans="1:15" x14ac:dyDescent="0.25">
      <c r="B93" s="257" t="s">
        <v>426</v>
      </c>
      <c r="C93" s="232"/>
      <c r="D93" s="232"/>
      <c r="E93" s="232"/>
      <c r="F93" s="219"/>
      <c r="G93" s="219"/>
      <c r="H93" s="219"/>
      <c r="I93" s="219"/>
      <c r="J93" s="219"/>
      <c r="K93" s="219"/>
      <c r="L93" s="219"/>
      <c r="M93" s="219"/>
      <c r="N93" s="219"/>
      <c r="O93" s="219"/>
    </row>
    <row r="94" spans="1:15" x14ac:dyDescent="0.25">
      <c r="B94" s="236" t="s">
        <v>427</v>
      </c>
      <c r="C94" s="209" t="s">
        <v>428</v>
      </c>
      <c r="D94" s="209" t="s">
        <v>452</v>
      </c>
      <c r="E94" s="258"/>
      <c r="F94" s="258">
        <f t="shared" ref="F94:O94" si="43">F35</f>
        <v>521.18977599999994</v>
      </c>
      <c r="G94" s="258">
        <f t="shared" si="43"/>
        <v>527.79577152000002</v>
      </c>
      <c r="H94" s="258">
        <f t="shared" si="43"/>
        <v>534.42480695040001</v>
      </c>
      <c r="I94" s="258">
        <f t="shared" si="43"/>
        <v>541.07734308940803</v>
      </c>
      <c r="J94" s="258">
        <f t="shared" si="43"/>
        <v>547.75384995119623</v>
      </c>
      <c r="K94" s="258">
        <f t="shared" si="43"/>
        <v>554.45480695022013</v>
      </c>
      <c r="L94" s="258">
        <f t="shared" si="43"/>
        <v>555.72670308922443</v>
      </c>
      <c r="M94" s="258">
        <f t="shared" si="43"/>
        <v>557.024037151009</v>
      </c>
      <c r="N94" s="258">
        <f t="shared" si="43"/>
        <v>558.34731789402917</v>
      </c>
      <c r="O94" s="258">
        <f t="shared" si="43"/>
        <v>559.69706425190975</v>
      </c>
    </row>
    <row r="95" spans="1:15" x14ac:dyDescent="0.25">
      <c r="B95" s="236" t="s">
        <v>429</v>
      </c>
      <c r="C95" s="232"/>
      <c r="D95" s="232"/>
      <c r="E95" s="259"/>
      <c r="F95" s="259">
        <f>+F44</f>
        <v>343.0566</v>
      </c>
      <c r="G95" s="259">
        <f t="shared" ref="G95:O95" si="44">+G44</f>
        <v>347.09255999999999</v>
      </c>
      <c r="H95" s="259">
        <f t="shared" si="44"/>
        <v>351.12851999999998</v>
      </c>
      <c r="I95" s="259">
        <f t="shared" si="44"/>
        <v>355.16448000000003</v>
      </c>
      <c r="J95" s="259">
        <f t="shared" si="44"/>
        <v>359.20044000000001</v>
      </c>
      <c r="K95" s="259">
        <f t="shared" si="44"/>
        <v>363.2364</v>
      </c>
      <c r="L95" s="259">
        <f t="shared" si="44"/>
        <v>363.2364</v>
      </c>
      <c r="M95" s="259">
        <f t="shared" si="44"/>
        <v>363.2364</v>
      </c>
      <c r="N95" s="259">
        <f t="shared" si="44"/>
        <v>363.2364</v>
      </c>
      <c r="O95" s="259">
        <f t="shared" si="44"/>
        <v>363.2364</v>
      </c>
    </row>
    <row r="96" spans="1:15" x14ac:dyDescent="0.25">
      <c r="B96" s="236" t="s">
        <v>430</v>
      </c>
      <c r="C96" s="232"/>
      <c r="D96" s="232">
        <v>2.3E-2</v>
      </c>
      <c r="E96" s="259"/>
      <c r="F96" s="259">
        <f>+F94*2.3%</f>
        <v>11.987364847999999</v>
      </c>
      <c r="G96" s="259">
        <f>+G94*2.3%</f>
        <v>12.13930274496</v>
      </c>
      <c r="H96" s="259">
        <f t="shared" ref="H96:O96" si="45">+H94*2.3%</f>
        <v>12.2917705598592</v>
      </c>
      <c r="I96" s="259">
        <f t="shared" si="45"/>
        <v>12.444778891056384</v>
      </c>
      <c r="J96" s="259">
        <f t="shared" si="45"/>
        <v>12.598338548877512</v>
      </c>
      <c r="K96" s="259">
        <f t="shared" si="45"/>
        <v>12.752460559855063</v>
      </c>
      <c r="L96" s="259">
        <f t="shared" si="45"/>
        <v>12.781714171052162</v>
      </c>
      <c r="M96" s="259">
        <f t="shared" si="45"/>
        <v>12.811552854473208</v>
      </c>
      <c r="N96" s="259">
        <f t="shared" si="45"/>
        <v>12.841988311562671</v>
      </c>
      <c r="O96" s="259">
        <f t="shared" si="45"/>
        <v>12.873032477793924</v>
      </c>
    </row>
    <row r="97" spans="2:15" x14ac:dyDescent="0.25">
      <c r="B97" s="236" t="s">
        <v>401</v>
      </c>
      <c r="C97" s="232"/>
      <c r="D97" s="232"/>
      <c r="E97" s="233"/>
      <c r="F97" s="233">
        <f t="shared" ref="F97:O97" si="46">+F50</f>
        <v>50.860960011304094</v>
      </c>
      <c r="G97" s="233">
        <f t="shared" si="46"/>
        <v>34.445890010846966</v>
      </c>
      <c r="H97" s="233">
        <f t="shared" si="46"/>
        <v>35.339173268564807</v>
      </c>
      <c r="I97" s="233">
        <f t="shared" si="46"/>
        <v>36.417848193796473</v>
      </c>
      <c r="J97" s="233">
        <f t="shared" si="46"/>
        <v>37.402280652730589</v>
      </c>
      <c r="K97" s="233">
        <f t="shared" si="46"/>
        <v>38.385689581140575</v>
      </c>
      <c r="L97" s="233">
        <f t="shared" si="46"/>
        <v>38.478565169015368</v>
      </c>
      <c r="M97" s="233">
        <f t="shared" si="46"/>
        <v>38.752787333097857</v>
      </c>
      <c r="N97" s="233">
        <f t="shared" si="46"/>
        <v>38.934823322765816</v>
      </c>
      <c r="O97" s="233">
        <f t="shared" si="46"/>
        <v>39.115858114490599</v>
      </c>
    </row>
    <row r="98" spans="2:15" x14ac:dyDescent="0.25">
      <c r="B98" s="236" t="s">
        <v>407</v>
      </c>
      <c r="C98" s="232"/>
      <c r="D98" s="232"/>
      <c r="E98" s="233"/>
      <c r="F98" s="233">
        <f>+F69</f>
        <v>4.6499999999999995</v>
      </c>
      <c r="G98" s="233">
        <f t="shared" ref="G98:N98" si="47">+G69</f>
        <v>4.8572999999999995</v>
      </c>
      <c r="H98" s="233">
        <f t="shared" si="47"/>
        <v>5.1001650000000005</v>
      </c>
      <c r="I98" s="233">
        <f t="shared" si="47"/>
        <v>5.35517325</v>
      </c>
      <c r="J98" s="233">
        <f t="shared" si="47"/>
        <v>5.6229319125000004</v>
      </c>
      <c r="K98" s="233">
        <f t="shared" si="47"/>
        <v>5.904078508125</v>
      </c>
      <c r="L98" s="233">
        <f t="shared" si="47"/>
        <v>6.1792824335312506</v>
      </c>
      <c r="M98" s="233">
        <f t="shared" si="47"/>
        <v>6.509246555207814</v>
      </c>
      <c r="N98" s="233">
        <f t="shared" si="47"/>
        <v>6.8347088829682043</v>
      </c>
      <c r="O98" s="233">
        <f>+O69</f>
        <v>7.1764443271166147</v>
      </c>
    </row>
    <row r="99" spans="2:15" x14ac:dyDescent="0.25">
      <c r="B99" s="260" t="s">
        <v>431</v>
      </c>
      <c r="C99" s="232" t="s">
        <v>451</v>
      </c>
      <c r="D99" s="232">
        <v>0.9</v>
      </c>
      <c r="E99" s="233"/>
      <c r="F99" s="233">
        <f>+F33*90%</f>
        <v>49.5</v>
      </c>
      <c r="G99" s="233">
        <f t="shared" ref="G99:O99" si="48">+G33*90%</f>
        <v>50.49</v>
      </c>
      <c r="H99" s="233">
        <f t="shared" si="48"/>
        <v>51.4998</v>
      </c>
      <c r="I99" s="233">
        <f t="shared" si="48"/>
        <v>52.529796000000005</v>
      </c>
      <c r="J99" s="233">
        <f t="shared" si="48"/>
        <v>53.580391920000004</v>
      </c>
      <c r="K99" s="233">
        <f t="shared" si="48"/>
        <v>54.651999758400009</v>
      </c>
      <c r="L99" s="233">
        <f t="shared" si="48"/>
        <v>55.745039753568001</v>
      </c>
      <c r="M99" s="233">
        <f t="shared" si="48"/>
        <v>56.859940548639365</v>
      </c>
      <c r="N99" s="233">
        <f t="shared" si="48"/>
        <v>57.997139359612163</v>
      </c>
      <c r="O99" s="233">
        <f t="shared" si="48"/>
        <v>59.157082146804413</v>
      </c>
    </row>
    <row r="100" spans="2:15" x14ac:dyDescent="0.25">
      <c r="B100" s="236" t="s">
        <v>432</v>
      </c>
      <c r="C100" s="232"/>
      <c r="D100" s="232">
        <v>7.4999999999999997E-3</v>
      </c>
      <c r="E100" s="233"/>
      <c r="F100" s="233">
        <f>+F94*0.75%</f>
        <v>3.9089233199999995</v>
      </c>
      <c r="G100" s="233">
        <f t="shared" ref="G100:O100" si="49">+G94*0.75%</f>
        <v>3.9584682864</v>
      </c>
      <c r="H100" s="233">
        <f t="shared" si="49"/>
        <v>4.0081860521279999</v>
      </c>
      <c r="I100" s="233">
        <f t="shared" si="49"/>
        <v>4.0580800731705597</v>
      </c>
      <c r="J100" s="233">
        <f t="shared" si="49"/>
        <v>4.1081538746339712</v>
      </c>
      <c r="K100" s="233">
        <f t="shared" si="49"/>
        <v>4.1584110521266506</v>
      </c>
      <c r="L100" s="233">
        <f t="shared" si="49"/>
        <v>4.1679502731691827</v>
      </c>
      <c r="M100" s="233">
        <f t="shared" si="49"/>
        <v>4.1776802786325673</v>
      </c>
      <c r="N100" s="233">
        <f t="shared" si="49"/>
        <v>4.1876048842052187</v>
      </c>
      <c r="O100" s="233">
        <f t="shared" si="49"/>
        <v>4.1977279818893232</v>
      </c>
    </row>
    <row r="101" spans="2:15" x14ac:dyDescent="0.25">
      <c r="B101" s="236" t="s">
        <v>433</v>
      </c>
      <c r="C101" s="232"/>
      <c r="D101" s="232"/>
      <c r="E101" s="233"/>
      <c r="F101" s="233">
        <v>0.49</v>
      </c>
      <c r="G101" s="233">
        <f>+F101*1.1</f>
        <v>0.53900000000000003</v>
      </c>
      <c r="H101" s="233">
        <f t="shared" ref="H101:O101" si="50">+G101*1.1</f>
        <v>0.59290000000000009</v>
      </c>
      <c r="I101" s="233">
        <f t="shared" si="50"/>
        <v>0.65219000000000016</v>
      </c>
      <c r="J101" s="233">
        <f t="shared" si="50"/>
        <v>0.71740900000000019</v>
      </c>
      <c r="K101" s="233">
        <f t="shared" si="50"/>
        <v>0.78914990000000029</v>
      </c>
      <c r="L101" s="233">
        <f t="shared" si="50"/>
        <v>0.86806489000000042</v>
      </c>
      <c r="M101" s="233">
        <f t="shared" si="50"/>
        <v>0.95487137900000052</v>
      </c>
      <c r="N101" s="233">
        <f t="shared" si="50"/>
        <v>1.0503585169000007</v>
      </c>
      <c r="O101" s="233">
        <f t="shared" si="50"/>
        <v>1.1553943685900008</v>
      </c>
    </row>
    <row r="102" spans="2:15" x14ac:dyDescent="0.25">
      <c r="B102" s="236" t="s">
        <v>417</v>
      </c>
      <c r="C102" s="232"/>
      <c r="D102" s="232"/>
      <c r="E102" s="233"/>
      <c r="F102" s="233">
        <f>+F89</f>
        <v>0.60000000000000009</v>
      </c>
      <c r="G102" s="233">
        <f t="shared" ref="G102:O102" si="51">+G89</f>
        <v>0.64800000000000002</v>
      </c>
      <c r="H102" s="233">
        <f t="shared" si="51"/>
        <v>0.69984000000000013</v>
      </c>
      <c r="I102" s="233">
        <f t="shared" si="51"/>
        <v>0.75582720000000014</v>
      </c>
      <c r="J102" s="233">
        <f t="shared" si="51"/>
        <v>0.81629337600000029</v>
      </c>
      <c r="K102" s="233">
        <f t="shared" si="51"/>
        <v>0.88159684608000033</v>
      </c>
      <c r="L102" s="233">
        <f t="shared" si="51"/>
        <v>0.95212459376640035</v>
      </c>
      <c r="M102" s="233">
        <f t="shared" si="51"/>
        <v>1.0282945612677126</v>
      </c>
      <c r="N102" s="233">
        <f t="shared" si="51"/>
        <v>1.1105581261691295</v>
      </c>
      <c r="O102" s="233">
        <f t="shared" si="51"/>
        <v>1.19940277626266</v>
      </c>
    </row>
    <row r="103" spans="2:15" x14ac:dyDescent="0.25">
      <c r="B103" s="261" t="s">
        <v>434</v>
      </c>
      <c r="C103" s="262"/>
      <c r="D103" s="262">
        <v>1.2999999999999999E-2</v>
      </c>
      <c r="E103" s="263"/>
      <c r="F103" s="263">
        <f>+F94*1.3%</f>
        <v>6.7754670880000001</v>
      </c>
      <c r="G103" s="263">
        <f>+G94*0.8%</f>
        <v>4.2223661721600001</v>
      </c>
      <c r="H103" s="263">
        <f>+H94*0.7%</f>
        <v>3.7409736486527998</v>
      </c>
      <c r="I103" s="263">
        <f>+I94*0.6%</f>
        <v>3.2464640585364481</v>
      </c>
      <c r="J103" s="263">
        <f>+J94*0.5%</f>
        <v>2.7387692497559812</v>
      </c>
      <c r="K103" s="263">
        <f>+K94*0.25%</f>
        <v>1.3861370173755503</v>
      </c>
      <c r="L103" s="263">
        <f>+L94*0.25%</f>
        <v>1.3893167577230612</v>
      </c>
      <c r="M103" s="263">
        <f>+M94*0.25%</f>
        <v>1.3925600928775226</v>
      </c>
      <c r="N103" s="263">
        <f>+N94*0.25%</f>
        <v>1.3958682947350729</v>
      </c>
      <c r="O103" s="263">
        <f>+O94*0.25%</f>
        <v>1.3992426606297743</v>
      </c>
    </row>
    <row r="104" spans="2:15" x14ac:dyDescent="0.25">
      <c r="B104" s="261" t="s">
        <v>435</v>
      </c>
      <c r="C104" s="264"/>
      <c r="D104" s="262">
        <v>1.2E-2</v>
      </c>
      <c r="E104" s="263"/>
      <c r="F104" s="263">
        <f t="shared" ref="F104:K104" si="52">+F94*1.2%</f>
        <v>6.2542773119999993</v>
      </c>
      <c r="G104" s="263">
        <f t="shared" si="52"/>
        <v>6.3335492582400006</v>
      </c>
      <c r="H104" s="263">
        <f t="shared" si="52"/>
        <v>6.4130976834047999</v>
      </c>
      <c r="I104" s="263">
        <f t="shared" si="52"/>
        <v>6.4929281170728963</v>
      </c>
      <c r="J104" s="263">
        <f t="shared" si="52"/>
        <v>6.573046199414355</v>
      </c>
      <c r="K104" s="263">
        <f t="shared" si="52"/>
        <v>6.6534576834026415</v>
      </c>
      <c r="L104" s="263">
        <f>+L94*1%</f>
        <v>5.5572670308922447</v>
      </c>
      <c r="M104" s="263">
        <f>+M94*0.8%</f>
        <v>4.4561922972080721</v>
      </c>
      <c r="N104" s="263">
        <f>+N94*0.7%</f>
        <v>3.9084312252582039</v>
      </c>
      <c r="O104" s="263">
        <f>+O94*0.7%</f>
        <v>3.917879449763368</v>
      </c>
    </row>
    <row r="105" spans="2:15" x14ac:dyDescent="0.25">
      <c r="B105" s="235" t="s">
        <v>474</v>
      </c>
      <c r="C105" s="198"/>
      <c r="D105" s="198"/>
      <c r="E105" s="252"/>
      <c r="F105" s="252">
        <f>SUM(F95:F103)</f>
        <v>471.82931526730408</v>
      </c>
      <c r="G105" s="252">
        <f t="shared" ref="G105:N105" si="53">SUM(G95:G103)</f>
        <v>458.39288721436697</v>
      </c>
      <c r="H105" s="252">
        <f t="shared" si="53"/>
        <v>464.40132852920476</v>
      </c>
      <c r="I105" s="252">
        <f t="shared" si="53"/>
        <v>470.62463766655998</v>
      </c>
      <c r="J105" s="252">
        <f t="shared" si="53"/>
        <v>476.78500853449805</v>
      </c>
      <c r="K105" s="252">
        <f t="shared" si="53"/>
        <v>482.1459232231029</v>
      </c>
      <c r="L105" s="252">
        <f t="shared" si="53"/>
        <v>483.79845804182548</v>
      </c>
      <c r="M105" s="252">
        <f t="shared" si="53"/>
        <v>485.72333360319612</v>
      </c>
      <c r="N105" s="252">
        <f t="shared" si="53"/>
        <v>487.5894496989182</v>
      </c>
      <c r="O105" s="252">
        <f>SUM(O95:O103)</f>
        <v>489.51058485357731</v>
      </c>
    </row>
    <row r="107" spans="2:15" ht="15.75" thickBot="1" x14ac:dyDescent="0.3">
      <c r="B107" s="248" t="s">
        <v>436</v>
      </c>
      <c r="C107" s="248"/>
      <c r="D107" s="248"/>
      <c r="E107" s="248"/>
      <c r="F107" s="248"/>
      <c r="G107" s="248"/>
      <c r="H107" s="248"/>
      <c r="I107" s="248"/>
      <c r="J107" s="248"/>
      <c r="K107" s="248"/>
      <c r="L107" s="248"/>
      <c r="M107" s="248"/>
    </row>
    <row r="108" spans="2:15" x14ac:dyDescent="0.25">
      <c r="B108" s="235" t="s">
        <v>181</v>
      </c>
      <c r="C108" s="198"/>
      <c r="D108" s="198"/>
      <c r="E108" s="302"/>
      <c r="F108" s="301">
        <f t="shared" ref="F108:O108" si="54">F91</f>
        <v>46112</v>
      </c>
      <c r="G108" s="302">
        <f t="shared" si="54"/>
        <v>46113</v>
      </c>
      <c r="H108" s="301">
        <f t="shared" si="54"/>
        <v>46114</v>
      </c>
      <c r="I108" s="302">
        <f t="shared" si="54"/>
        <v>46115</v>
      </c>
      <c r="J108" s="301">
        <f t="shared" si="54"/>
        <v>46116</v>
      </c>
      <c r="K108" s="302">
        <f t="shared" si="54"/>
        <v>46117</v>
      </c>
      <c r="L108" s="301">
        <f t="shared" si="54"/>
        <v>46118</v>
      </c>
      <c r="M108" s="302">
        <f t="shared" si="54"/>
        <v>46119</v>
      </c>
      <c r="N108" s="301">
        <f t="shared" si="54"/>
        <v>46120</v>
      </c>
      <c r="O108" s="302">
        <f t="shared" si="54"/>
        <v>46121</v>
      </c>
    </row>
    <row r="109" spans="2:15" x14ac:dyDescent="0.25">
      <c r="B109" s="266"/>
      <c r="C109" s="193" t="s">
        <v>437</v>
      </c>
      <c r="D109" s="193" t="s">
        <v>438</v>
      </c>
      <c r="E109" s="193"/>
      <c r="F109" s="195"/>
      <c r="G109" s="195"/>
      <c r="H109" s="195"/>
      <c r="I109" s="195"/>
      <c r="J109" s="195"/>
      <c r="K109" s="195"/>
      <c r="L109" s="195"/>
      <c r="M109" s="195"/>
      <c r="N109" s="195"/>
      <c r="O109" s="267"/>
    </row>
    <row r="110" spans="2:15" x14ac:dyDescent="0.25">
      <c r="B110" s="266" t="s">
        <v>439</v>
      </c>
      <c r="C110" s="195">
        <v>33000</v>
      </c>
      <c r="D110" s="195">
        <v>0</v>
      </c>
      <c r="E110" s="195"/>
      <c r="F110" s="195">
        <f>C110+D110/2</f>
        <v>33000</v>
      </c>
      <c r="G110" s="195">
        <f>+C110+D110</f>
        <v>33000</v>
      </c>
      <c r="H110" s="195">
        <f t="shared" ref="H110:M110" si="55">G110</f>
        <v>33000</v>
      </c>
      <c r="I110" s="195">
        <f t="shared" si="55"/>
        <v>33000</v>
      </c>
      <c r="J110" s="195">
        <f t="shared" si="55"/>
        <v>33000</v>
      </c>
      <c r="K110" s="195">
        <f t="shared" si="55"/>
        <v>33000</v>
      </c>
      <c r="L110" s="195">
        <f t="shared" si="55"/>
        <v>33000</v>
      </c>
      <c r="M110" s="195">
        <f t="shared" si="55"/>
        <v>33000</v>
      </c>
      <c r="N110" s="195">
        <f>M110</f>
        <v>33000</v>
      </c>
      <c r="O110" s="267">
        <f>N110</f>
        <v>33000</v>
      </c>
    </row>
    <row r="111" spans="2:15" s="215" customFormat="1" x14ac:dyDescent="0.25">
      <c r="B111" s="268" t="s">
        <v>440</v>
      </c>
      <c r="C111" s="227">
        <v>0.32</v>
      </c>
      <c r="D111" s="227">
        <v>0</v>
      </c>
      <c r="E111" s="227"/>
      <c r="F111" s="227">
        <f>+C111</f>
        <v>0.32</v>
      </c>
      <c r="G111" s="227">
        <f>+F111</f>
        <v>0.32</v>
      </c>
      <c r="H111" s="227">
        <f t="shared" ref="H111:O111" si="56">+G111</f>
        <v>0.32</v>
      </c>
      <c r="I111" s="227">
        <f t="shared" si="56"/>
        <v>0.32</v>
      </c>
      <c r="J111" s="227">
        <f t="shared" si="56"/>
        <v>0.32</v>
      </c>
      <c r="K111" s="227">
        <f t="shared" si="56"/>
        <v>0.32</v>
      </c>
      <c r="L111" s="227">
        <f t="shared" si="56"/>
        <v>0.32</v>
      </c>
      <c r="M111" s="227">
        <f t="shared" si="56"/>
        <v>0.32</v>
      </c>
      <c r="N111" s="227">
        <f t="shared" si="56"/>
        <v>0.32</v>
      </c>
      <c r="O111" s="227">
        <f t="shared" si="56"/>
        <v>0.32</v>
      </c>
    </row>
    <row r="112" spans="2:15" x14ac:dyDescent="0.25">
      <c r="B112" s="266" t="s">
        <v>441</v>
      </c>
      <c r="C112" s="195">
        <f>+C110*C111</f>
        <v>10560</v>
      </c>
      <c r="D112" s="269">
        <f>C112*D110/C110</f>
        <v>0</v>
      </c>
      <c r="E112" s="203"/>
      <c r="F112" s="203">
        <f>+F110*F111</f>
        <v>10560</v>
      </c>
      <c r="G112" s="203">
        <f t="shared" ref="G112:O112" si="57">+G110*G111</f>
        <v>10560</v>
      </c>
      <c r="H112" s="203">
        <f t="shared" si="57"/>
        <v>10560</v>
      </c>
      <c r="I112" s="203">
        <f t="shared" si="57"/>
        <v>10560</v>
      </c>
      <c r="J112" s="203">
        <f t="shared" si="57"/>
        <v>10560</v>
      </c>
      <c r="K112" s="203">
        <f t="shared" si="57"/>
        <v>10560</v>
      </c>
      <c r="L112" s="203">
        <f t="shared" si="57"/>
        <v>10560</v>
      </c>
      <c r="M112" s="203">
        <f t="shared" si="57"/>
        <v>10560</v>
      </c>
      <c r="N112" s="203">
        <f t="shared" si="57"/>
        <v>10560</v>
      </c>
      <c r="O112" s="203">
        <f t="shared" si="57"/>
        <v>10560</v>
      </c>
    </row>
    <row r="113" spans="2:15" x14ac:dyDescent="0.25">
      <c r="B113" s="266" t="s">
        <v>442</v>
      </c>
      <c r="C113" s="195">
        <v>360</v>
      </c>
      <c r="D113" s="195">
        <f>+C113</f>
        <v>360</v>
      </c>
      <c r="E113" s="195"/>
      <c r="F113" s="195">
        <f>+D113</f>
        <v>360</v>
      </c>
      <c r="G113" s="195">
        <f t="shared" ref="G113:O113" si="58">+F113</f>
        <v>360</v>
      </c>
      <c r="H113" s="195">
        <f t="shared" si="58"/>
        <v>360</v>
      </c>
      <c r="I113" s="195">
        <f t="shared" si="58"/>
        <v>360</v>
      </c>
      <c r="J113" s="195">
        <f t="shared" si="58"/>
        <v>360</v>
      </c>
      <c r="K113" s="195">
        <f t="shared" si="58"/>
        <v>360</v>
      </c>
      <c r="L113" s="195">
        <f t="shared" si="58"/>
        <v>360</v>
      </c>
      <c r="M113" s="195">
        <f t="shared" si="58"/>
        <v>360</v>
      </c>
      <c r="N113" s="195">
        <f t="shared" si="58"/>
        <v>360</v>
      </c>
      <c r="O113" s="267">
        <f t="shared" si="58"/>
        <v>360</v>
      </c>
    </row>
    <row r="114" spans="2:15" x14ac:dyDescent="0.25">
      <c r="B114" s="266" t="s">
        <v>443</v>
      </c>
      <c r="C114" s="195">
        <v>24</v>
      </c>
      <c r="D114" s="195">
        <f>+C114</f>
        <v>24</v>
      </c>
      <c r="E114" s="195"/>
      <c r="F114" s="195">
        <v>24</v>
      </c>
      <c r="G114" s="195">
        <v>24</v>
      </c>
      <c r="H114" s="195">
        <v>24</v>
      </c>
      <c r="I114" s="195">
        <v>24</v>
      </c>
      <c r="J114" s="195">
        <v>24</v>
      </c>
      <c r="K114" s="195">
        <v>24</v>
      </c>
      <c r="L114" s="195">
        <v>24</v>
      </c>
      <c r="M114" s="195">
        <v>24</v>
      </c>
      <c r="N114" s="195">
        <v>24</v>
      </c>
      <c r="O114" s="267">
        <v>24</v>
      </c>
    </row>
    <row r="115" spans="2:15" x14ac:dyDescent="0.25">
      <c r="B115" s="266" t="s">
        <v>444</v>
      </c>
      <c r="C115" s="227">
        <f>+F27</f>
        <v>0.85</v>
      </c>
      <c r="D115" s="227">
        <f>+G32</f>
        <v>0</v>
      </c>
      <c r="E115" s="227"/>
      <c r="F115" s="227">
        <f t="shared" ref="F115:O115" si="59">AVERAGE(F27,F32)</f>
        <v>0.85</v>
      </c>
      <c r="G115" s="227">
        <f t="shared" si="59"/>
        <v>0.86</v>
      </c>
      <c r="H115" s="227">
        <f t="shared" si="59"/>
        <v>0.87</v>
      </c>
      <c r="I115" s="227">
        <f t="shared" si="59"/>
        <v>0.88</v>
      </c>
      <c r="J115" s="227">
        <f t="shared" si="59"/>
        <v>0.89</v>
      </c>
      <c r="K115" s="227">
        <f t="shared" si="59"/>
        <v>0.9</v>
      </c>
      <c r="L115" s="227">
        <f t="shared" si="59"/>
        <v>0.9</v>
      </c>
      <c r="M115" s="227">
        <f t="shared" si="59"/>
        <v>0.9</v>
      </c>
      <c r="N115" s="227">
        <f t="shared" si="59"/>
        <v>0.9</v>
      </c>
      <c r="O115" s="270">
        <f t="shared" si="59"/>
        <v>0.9</v>
      </c>
    </row>
    <row r="116" spans="2:15" x14ac:dyDescent="0.25">
      <c r="B116" s="266"/>
      <c r="C116" s="195"/>
      <c r="D116" s="195"/>
      <c r="E116" s="195"/>
      <c r="F116" s="195"/>
      <c r="G116" s="195"/>
      <c r="H116" s="195"/>
      <c r="I116" s="195"/>
      <c r="J116" s="195"/>
      <c r="K116" s="195"/>
      <c r="L116" s="195"/>
      <c r="M116" s="195"/>
      <c r="N116" s="195"/>
      <c r="O116" s="267"/>
    </row>
    <row r="117" spans="2:15" x14ac:dyDescent="0.25">
      <c r="B117" s="266" t="s">
        <v>445</v>
      </c>
      <c r="C117" s="203">
        <f>C114*C112*C113*C115</f>
        <v>77552640</v>
      </c>
      <c r="D117" s="203">
        <f t="shared" ref="D117:N117" si="60">D114*D112*D113*D115</f>
        <v>0</v>
      </c>
      <c r="E117" s="203"/>
      <c r="F117" s="203">
        <f>F114*F112*F113*F115</f>
        <v>77552640</v>
      </c>
      <c r="G117" s="203">
        <f t="shared" si="60"/>
        <v>78465024</v>
      </c>
      <c r="H117" s="203">
        <f t="shared" si="60"/>
        <v>79377408</v>
      </c>
      <c r="I117" s="203">
        <f t="shared" si="60"/>
        <v>80289792</v>
      </c>
      <c r="J117" s="203">
        <f t="shared" si="60"/>
        <v>81202176</v>
      </c>
      <c r="K117" s="203">
        <f t="shared" si="60"/>
        <v>82114560</v>
      </c>
      <c r="L117" s="203">
        <f t="shared" si="60"/>
        <v>82114560</v>
      </c>
      <c r="M117" s="203">
        <f t="shared" si="60"/>
        <v>82114560</v>
      </c>
      <c r="N117" s="203">
        <f t="shared" si="60"/>
        <v>82114560</v>
      </c>
      <c r="O117" s="271">
        <f>O114*O112*O113*O115</f>
        <v>82114560</v>
      </c>
    </row>
    <row r="118" spans="2:15" s="215" customFormat="1" x14ac:dyDescent="0.25">
      <c r="B118" s="268" t="s">
        <v>446</v>
      </c>
      <c r="C118" s="221">
        <v>8.75</v>
      </c>
      <c r="D118" s="221">
        <v>8.75</v>
      </c>
      <c r="E118" s="221"/>
      <c r="F118" s="221">
        <f>C118</f>
        <v>8.75</v>
      </c>
      <c r="G118" s="221">
        <f>F118</f>
        <v>8.75</v>
      </c>
      <c r="H118" s="221">
        <f t="shared" ref="H118:M118" si="61">G118</f>
        <v>8.75</v>
      </c>
      <c r="I118" s="221">
        <f t="shared" si="61"/>
        <v>8.75</v>
      </c>
      <c r="J118" s="221">
        <f t="shared" si="61"/>
        <v>8.75</v>
      </c>
      <c r="K118" s="221">
        <f t="shared" si="61"/>
        <v>8.75</v>
      </c>
      <c r="L118" s="221">
        <f t="shared" si="61"/>
        <v>8.75</v>
      </c>
      <c r="M118" s="221">
        <f t="shared" si="61"/>
        <v>8.75</v>
      </c>
      <c r="N118" s="221">
        <f>M118</f>
        <v>8.75</v>
      </c>
      <c r="O118" s="272">
        <f>N118</f>
        <v>8.75</v>
      </c>
    </row>
    <row r="119" spans="2:15" x14ac:dyDescent="0.25">
      <c r="B119" s="273" t="s">
        <v>179</v>
      </c>
      <c r="C119" s="217">
        <f>(C117*C118/10^7)</f>
        <v>67.858559999999997</v>
      </c>
      <c r="D119" s="217">
        <f>(D117*D118/10^7)</f>
        <v>0</v>
      </c>
      <c r="E119" s="217"/>
      <c r="F119" s="217">
        <f>F117*F118/10^7</f>
        <v>67.858559999999997</v>
      </c>
      <c r="G119" s="217">
        <f t="shared" ref="G119:M119" si="62">G117*G118/10^7</f>
        <v>68.656896000000003</v>
      </c>
      <c r="H119" s="217">
        <f t="shared" si="62"/>
        <v>69.455231999999995</v>
      </c>
      <c r="I119" s="217">
        <f t="shared" si="62"/>
        <v>70.253568000000001</v>
      </c>
      <c r="J119" s="217">
        <f t="shared" si="62"/>
        <v>71.051903999999993</v>
      </c>
      <c r="K119" s="217">
        <f t="shared" si="62"/>
        <v>71.850239999999999</v>
      </c>
      <c r="L119" s="217">
        <f t="shared" si="62"/>
        <v>71.850239999999999</v>
      </c>
      <c r="M119" s="217">
        <f t="shared" si="62"/>
        <v>71.850239999999999</v>
      </c>
      <c r="N119" s="217">
        <f>N117*N118/10^7</f>
        <v>71.850239999999999</v>
      </c>
      <c r="O119" s="274">
        <f>O117*O118/10^7</f>
        <v>71.850239999999999</v>
      </c>
    </row>
    <row r="120" spans="2:15" ht="15.75" thickBot="1" x14ac:dyDescent="0.3">
      <c r="B120" s="275" t="s">
        <v>447</v>
      </c>
      <c r="C120" s="276">
        <f>C119/12</f>
        <v>5.6548799999999995</v>
      </c>
      <c r="D120" s="276">
        <f>D119/12</f>
        <v>0</v>
      </c>
      <c r="E120" s="276"/>
      <c r="F120" s="276">
        <f>F119/12</f>
        <v>5.6548799999999995</v>
      </c>
      <c r="G120" s="277">
        <f t="shared" ref="G120:M120" si="63">G119/12</f>
        <v>5.7214080000000003</v>
      </c>
      <c r="H120" s="276">
        <f t="shared" si="63"/>
        <v>5.7879359999999993</v>
      </c>
      <c r="I120" s="276">
        <f t="shared" si="63"/>
        <v>5.8544640000000001</v>
      </c>
      <c r="J120" s="276">
        <f t="shared" si="63"/>
        <v>5.9209919999999991</v>
      </c>
      <c r="K120" s="276">
        <f t="shared" si="63"/>
        <v>5.98752</v>
      </c>
      <c r="L120" s="276">
        <f t="shared" si="63"/>
        <v>5.98752</v>
      </c>
      <c r="M120" s="276">
        <f t="shared" si="63"/>
        <v>5.98752</v>
      </c>
      <c r="N120" s="276">
        <f>N119/12</f>
        <v>5.98752</v>
      </c>
      <c r="O120" s="278">
        <f>O119/12</f>
        <v>5.98752</v>
      </c>
    </row>
    <row r="121" spans="2:15" x14ac:dyDescent="0.25">
      <c r="E121" s="165"/>
    </row>
    <row r="122" spans="2:15" x14ac:dyDescent="0.25">
      <c r="B122" s="292" t="s">
        <v>459</v>
      </c>
      <c r="C122" s="203"/>
      <c r="D122" s="203"/>
      <c r="E122" s="203"/>
      <c r="F122" s="203">
        <f>'Expenses Modeling_Hybrid Plant'!E37*10^5</f>
        <v>19425828.558509611</v>
      </c>
      <c r="G122" s="203">
        <f>'Expenses Modeling_Hybrid Plant'!F37*10^5</f>
        <v>39098292.559032038</v>
      </c>
      <c r="H122" s="203">
        <f>'Expenses Modeling_Hybrid Plant'!G37*10^5</f>
        <v>38989781.407354504</v>
      </c>
      <c r="I122" s="203">
        <f>'Expenses Modeling_Hybrid Plant'!H37*10^5</f>
        <v>38669394.064232603</v>
      </c>
      <c r="J122" s="203">
        <f>'Expenses Modeling_Hybrid Plant'!I37*10^5</f>
        <v>38456712.396879323</v>
      </c>
      <c r="K122" s="203">
        <f>'Expenses Modeling_Hybrid Plant'!J37*10^5</f>
        <v>38245200.478696488</v>
      </c>
      <c r="L122" s="203">
        <f>'Expenses Modeling_Hybrid Plant'!K37*10^5</f>
        <v>38139056.94969672</v>
      </c>
      <c r="M122" s="203">
        <f>'Expenses Modeling_Hybrid Plant'!L37*10^5</f>
        <v>37825660.190745309</v>
      </c>
      <c r="N122" s="203">
        <f>'Expenses Modeling_Hybrid Plant'!M37*10^5</f>
        <v>37617619.059696212</v>
      </c>
      <c r="O122" s="271">
        <f>'Expenses Modeling_Hybrid Plant'!N37*10^5</f>
        <v>37410722.154867887</v>
      </c>
    </row>
    <row r="123" spans="2:15" x14ac:dyDescent="0.25">
      <c r="B123" s="292" t="s">
        <v>449</v>
      </c>
      <c r="C123" s="203"/>
      <c r="D123" s="203"/>
      <c r="E123" s="203"/>
      <c r="F123" s="203">
        <f>F117-F122</f>
        <v>58126811.441490389</v>
      </c>
      <c r="G123" s="203">
        <f t="shared" ref="G123:O123" si="64">G117-G122</f>
        <v>39366731.440967962</v>
      </c>
      <c r="H123" s="203">
        <f t="shared" si="64"/>
        <v>40387626.592645496</v>
      </c>
      <c r="I123" s="203">
        <f t="shared" si="64"/>
        <v>41620397.935767397</v>
      </c>
      <c r="J123" s="203">
        <f t="shared" si="64"/>
        <v>42745463.603120677</v>
      </c>
      <c r="K123" s="203">
        <f t="shared" si="64"/>
        <v>43869359.521303512</v>
      </c>
      <c r="L123" s="203">
        <f t="shared" si="64"/>
        <v>43975503.05030328</v>
      </c>
      <c r="M123" s="203">
        <f t="shared" si="64"/>
        <v>44288899.809254691</v>
      </c>
      <c r="N123" s="203">
        <f t="shared" si="64"/>
        <v>44496940.940303788</v>
      </c>
      <c r="O123" s="271">
        <f t="shared" si="64"/>
        <v>44703837.845132113</v>
      </c>
    </row>
    <row r="124" spans="2:15" x14ac:dyDescent="0.25">
      <c r="B124" s="292" t="s">
        <v>450</v>
      </c>
      <c r="C124" s="217"/>
      <c r="D124" s="217"/>
      <c r="E124" s="217"/>
      <c r="F124" s="217">
        <f>(F123*F118)/10^7/12</f>
        <v>4.2384133342753412</v>
      </c>
      <c r="G124" s="217">
        <f t="shared" ref="G124:O124" si="65">(G123*G118)/10^7/12</f>
        <v>2.870490834237247</v>
      </c>
      <c r="H124" s="217">
        <f t="shared" si="65"/>
        <v>2.9449311057137337</v>
      </c>
      <c r="I124" s="217">
        <f t="shared" si="65"/>
        <v>3.0348206828163726</v>
      </c>
      <c r="J124" s="217">
        <f t="shared" si="65"/>
        <v>3.1168567210608824</v>
      </c>
      <c r="K124" s="217">
        <f t="shared" si="65"/>
        <v>3.1988074650950478</v>
      </c>
      <c r="L124" s="217">
        <f t="shared" si="65"/>
        <v>3.2065470974179475</v>
      </c>
      <c r="M124" s="217">
        <f t="shared" si="65"/>
        <v>3.2293989444248212</v>
      </c>
      <c r="N124" s="217">
        <f t="shared" si="65"/>
        <v>3.2445686102304845</v>
      </c>
      <c r="O124" s="217">
        <f t="shared" si="65"/>
        <v>3.2596548428742165</v>
      </c>
    </row>
    <row r="125" spans="2:15" x14ac:dyDescent="0.25">
      <c r="B125" s="292" t="s">
        <v>456</v>
      </c>
      <c r="C125" s="217"/>
      <c r="D125" s="217"/>
      <c r="E125" s="217"/>
      <c r="F125" s="217">
        <f>F120-F124</f>
        <v>1.4164666657246583</v>
      </c>
      <c r="G125" s="217">
        <f t="shared" ref="G125:O125" si="66">G120-G124</f>
        <v>2.8509171657627532</v>
      </c>
      <c r="H125" s="217">
        <f t="shared" si="66"/>
        <v>2.8430048942862656</v>
      </c>
      <c r="I125" s="217">
        <f t="shared" si="66"/>
        <v>2.8196433171836275</v>
      </c>
      <c r="J125" s="217">
        <f t="shared" si="66"/>
        <v>2.8041352789391167</v>
      </c>
      <c r="K125" s="217">
        <f t="shared" si="66"/>
        <v>2.7887125349049522</v>
      </c>
      <c r="L125" s="217">
        <f t="shared" si="66"/>
        <v>2.7809729025820524</v>
      </c>
      <c r="M125" s="217">
        <f t="shared" si="66"/>
        <v>2.7581210555751787</v>
      </c>
      <c r="N125" s="217">
        <f t="shared" si="66"/>
        <v>2.7429513897695155</v>
      </c>
      <c r="O125" s="217">
        <f t="shared" si="66"/>
        <v>2.7278651571257835</v>
      </c>
    </row>
    <row r="126" spans="2:15" x14ac:dyDescent="0.25">
      <c r="B126" s="292" t="s">
        <v>457</v>
      </c>
      <c r="C126" s="217"/>
      <c r="D126" s="217"/>
      <c r="E126" s="217"/>
      <c r="F126" s="217">
        <f>SUM(IS!F18:F21)/12</f>
        <v>0.11514542097607848</v>
      </c>
      <c r="G126" s="217">
        <f>SUM(IS!G18:G21)/12</f>
        <v>0.20353963859475691</v>
      </c>
      <c r="H126" s="217">
        <f>SUM(IS!H18:H21)/12</f>
        <v>0.32447711056625583</v>
      </c>
      <c r="I126" s="217">
        <f>SUM(IS!I18:I21)/12</f>
        <v>0.3267390500037462</v>
      </c>
      <c r="J126" s="217">
        <f>SUM(IS!J18:J21)/12</f>
        <v>0.33116142650929842</v>
      </c>
      <c r="K126" s="217">
        <f>SUM(IS!K18:K21)/12</f>
        <v>0.33450090134680138</v>
      </c>
      <c r="L126" s="217">
        <f>SUM(IS!L18:L21)/12</f>
        <v>0.34012054090318572</v>
      </c>
      <c r="M126" s="217">
        <f>SUM(IS!M18:M21)/12</f>
        <v>0.3435004992640795</v>
      </c>
      <c r="N126" s="217">
        <f>SUM(IS!N18:N21)/12</f>
        <v>0.34929689315914914</v>
      </c>
      <c r="O126" s="217">
        <f>SUM(IS!O18:O21)/12</f>
        <v>0.35387231034978717</v>
      </c>
    </row>
    <row r="127" spans="2:15" x14ac:dyDescent="0.25">
      <c r="B127" s="292" t="s">
        <v>458</v>
      </c>
      <c r="C127" s="217"/>
      <c r="D127" s="217"/>
      <c r="E127" s="217"/>
      <c r="F127" s="217">
        <f>F125-F126</f>
        <v>1.3013212447485798</v>
      </c>
      <c r="G127" s="217">
        <f t="shared" ref="G127:O127" si="67">G125-G126</f>
        <v>2.6473775271679965</v>
      </c>
      <c r="H127" s="217">
        <f t="shared" si="67"/>
        <v>2.5185277837200095</v>
      </c>
      <c r="I127" s="217">
        <f t="shared" si="67"/>
        <v>2.4929042671798811</v>
      </c>
      <c r="J127" s="217">
        <f t="shared" si="67"/>
        <v>2.4729738524298184</v>
      </c>
      <c r="K127" s="217">
        <f t="shared" si="67"/>
        <v>2.4542116335581508</v>
      </c>
      <c r="L127" s="217">
        <f t="shared" si="67"/>
        <v>2.4408523616788669</v>
      </c>
      <c r="M127" s="217">
        <f t="shared" si="67"/>
        <v>2.4146205563110992</v>
      </c>
      <c r="N127" s="217">
        <f t="shared" si="67"/>
        <v>2.3936544966103663</v>
      </c>
      <c r="O127" s="217">
        <f t="shared" si="67"/>
        <v>2.3739928467759963</v>
      </c>
    </row>
    <row r="129" spans="2:5" x14ac:dyDescent="0.25">
      <c r="B129" s="248" t="s">
        <v>482</v>
      </c>
    </row>
    <row r="130" spans="2:5" x14ac:dyDescent="0.25">
      <c r="B130" s="41" t="s">
        <v>155</v>
      </c>
      <c r="C130" s="121"/>
      <c r="D130" s="42" t="s">
        <v>480</v>
      </c>
      <c r="E130" s="42" t="s">
        <v>481</v>
      </c>
    </row>
    <row r="131" spans="2:5" x14ac:dyDescent="0.25">
      <c r="B131" s="6" t="s">
        <v>1</v>
      </c>
      <c r="C131" s="6"/>
      <c r="D131" s="122">
        <v>0</v>
      </c>
      <c r="E131" s="122">
        <v>9.9999999999999998E-13</v>
      </c>
    </row>
    <row r="132" spans="2:5" x14ac:dyDescent="0.25">
      <c r="B132" s="6" t="s">
        <v>2</v>
      </c>
      <c r="C132" s="55"/>
      <c r="D132" s="122">
        <v>4.7699999999999999E-2</v>
      </c>
      <c r="E132" s="122">
        <v>0.1</v>
      </c>
    </row>
    <row r="133" spans="2:5" x14ac:dyDescent="0.25">
      <c r="B133" s="6" t="s">
        <v>3</v>
      </c>
      <c r="C133" s="55"/>
      <c r="D133" s="122">
        <v>9.0800000000000006E-2</v>
      </c>
      <c r="E133" s="122">
        <v>0.15</v>
      </c>
    </row>
    <row r="134" spans="2:5" x14ac:dyDescent="0.25">
      <c r="B134" s="6" t="s">
        <v>4</v>
      </c>
      <c r="C134" s="55"/>
      <c r="D134" s="122">
        <v>0.12989999999999999</v>
      </c>
      <c r="E134" s="122">
        <v>0.1</v>
      </c>
    </row>
    <row r="135" spans="2:5" x14ac:dyDescent="0.25">
      <c r="B135" s="6" t="s">
        <v>5</v>
      </c>
      <c r="C135" s="55"/>
      <c r="D135" s="122">
        <v>0.1588</v>
      </c>
      <c r="E135" s="122">
        <v>0.3</v>
      </c>
    </row>
    <row r="136" spans="2:5" x14ac:dyDescent="0.25">
      <c r="B136" s="6" t="s">
        <v>6</v>
      </c>
      <c r="C136" s="55"/>
      <c r="D136" s="122">
        <v>0.22339999999999999</v>
      </c>
      <c r="E136" s="122">
        <v>0.4</v>
      </c>
    </row>
    <row r="137" spans="2:5" x14ac:dyDescent="0.25">
      <c r="B137" s="68"/>
      <c r="C137" s="69"/>
      <c r="D137" s="123"/>
      <c r="E137" s="123"/>
    </row>
  </sheetData>
  <mergeCells count="3">
    <mergeCell ref="B90:N90"/>
    <mergeCell ref="K71:L71"/>
    <mergeCell ref="M71:N7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72"/>
  <sheetViews>
    <sheetView showGridLines="0" zoomScaleNormal="100" workbookViewId="0">
      <selection activeCell="D22" sqref="D22:E22"/>
    </sheetView>
  </sheetViews>
  <sheetFormatPr defaultColWidth="13.7109375" defaultRowHeight="15" x14ac:dyDescent="0.25"/>
  <cols>
    <col min="1" max="1" width="5.140625" style="6" customWidth="1"/>
    <col min="2" max="2" width="56.140625" style="6" bestFit="1" customWidth="1"/>
    <col min="3" max="3" width="15.140625" style="6" customWidth="1"/>
    <col min="4" max="4" width="17.7109375" style="6" bestFit="1" customWidth="1"/>
    <col min="5" max="5" width="15" style="6" customWidth="1"/>
    <col min="6" max="6" width="13.28515625" style="6" bestFit="1" customWidth="1"/>
    <col min="7" max="16384" width="13.7109375" style="6"/>
  </cols>
  <sheetData>
    <row r="1" spans="2:6" s="1" customFormat="1" ht="19.899999999999999" customHeight="1" x14ac:dyDescent="0.25">
      <c r="B1" s="351" t="str">
        <f>'Assumptions on Steel Plant'!B1</f>
        <v>M/s. Sai Infinium Limited</v>
      </c>
      <c r="C1" s="351"/>
      <c r="D1" s="351"/>
      <c r="E1" s="351"/>
      <c r="F1" s="6"/>
    </row>
    <row r="2" spans="2:6" s="1" customFormat="1" ht="9" customHeight="1" x14ac:dyDescent="0.25">
      <c r="B2" s="2"/>
      <c r="C2" s="2"/>
      <c r="D2" s="2"/>
      <c r="E2" s="2"/>
      <c r="F2" s="2"/>
    </row>
    <row r="3" spans="2:6" s="1" customFormat="1" ht="19.899999999999999" customHeight="1" x14ac:dyDescent="0.25">
      <c r="B3" s="352" t="str">
        <f>'Assumptions on Steel Plant'!B3</f>
        <v>Business Projections</v>
      </c>
      <c r="C3" s="352"/>
      <c r="D3" s="352"/>
      <c r="E3" s="352"/>
      <c r="F3" s="6"/>
    </row>
    <row r="4" spans="2:6" s="1" customFormat="1" ht="9" customHeight="1" x14ac:dyDescent="0.25">
      <c r="B4" s="2"/>
      <c r="C4" s="2"/>
      <c r="D4" s="2"/>
      <c r="E4" s="2"/>
      <c r="F4" s="2"/>
    </row>
    <row r="5" spans="2:6" ht="15.75" x14ac:dyDescent="0.25">
      <c r="B5" s="8" t="s">
        <v>485</v>
      </c>
      <c r="C5" s="8"/>
      <c r="D5" s="8"/>
      <c r="E5" s="9"/>
    </row>
    <row r="6" spans="2:6" x14ac:dyDescent="0.25">
      <c r="B6" s="7"/>
      <c r="C6" s="7"/>
      <c r="D6" s="7"/>
      <c r="E6" s="7"/>
    </row>
    <row r="7" spans="2:6" x14ac:dyDescent="0.25">
      <c r="B7" s="10" t="s">
        <v>57</v>
      </c>
      <c r="C7" s="10"/>
      <c r="D7" s="10"/>
      <c r="E7" s="10"/>
    </row>
    <row r="8" spans="2:6" x14ac:dyDescent="0.25">
      <c r="B8" s="11" t="s">
        <v>0</v>
      </c>
      <c r="C8" s="11"/>
      <c r="D8" s="11"/>
      <c r="E8" s="12" t="s">
        <v>11</v>
      </c>
    </row>
    <row r="9" spans="2:6" x14ac:dyDescent="0.25">
      <c r="B9" s="7" t="s">
        <v>12</v>
      </c>
      <c r="C9" s="7"/>
      <c r="D9" s="7" t="s">
        <v>13</v>
      </c>
      <c r="E9" s="13">
        <v>45688</v>
      </c>
    </row>
    <row r="10" spans="2:6" x14ac:dyDescent="0.25">
      <c r="B10" s="7" t="s">
        <v>14</v>
      </c>
      <c r="C10" s="7"/>
      <c r="D10" s="7" t="s">
        <v>15</v>
      </c>
      <c r="E10" s="13">
        <v>45717</v>
      </c>
    </row>
    <row r="11" spans="2:6" x14ac:dyDescent="0.25">
      <c r="B11" s="7" t="s">
        <v>16</v>
      </c>
      <c r="C11" s="7"/>
      <c r="D11" s="7" t="s">
        <v>17</v>
      </c>
      <c r="E11" s="14">
        <v>6</v>
      </c>
    </row>
    <row r="12" spans="2:6" x14ac:dyDescent="0.25">
      <c r="B12" s="7" t="s">
        <v>18</v>
      </c>
      <c r="C12" s="7"/>
      <c r="D12" s="7" t="s">
        <v>19</v>
      </c>
      <c r="E12" s="13">
        <f>EOMONTH(E10,E11)</f>
        <v>45930</v>
      </c>
    </row>
    <row r="13" spans="2:6" x14ac:dyDescent="0.25">
      <c r="B13" s="7" t="s">
        <v>20</v>
      </c>
      <c r="C13" s="7"/>
      <c r="D13" s="7" t="s">
        <v>21</v>
      </c>
      <c r="E13" s="13">
        <f>E12+1</f>
        <v>45931</v>
      </c>
    </row>
    <row r="14" spans="2:6" x14ac:dyDescent="0.25">
      <c r="B14" s="15"/>
      <c r="C14" s="15"/>
      <c r="D14" s="15"/>
      <c r="E14" s="15"/>
    </row>
    <row r="15" spans="2:6" x14ac:dyDescent="0.25">
      <c r="B15" s="10" t="s">
        <v>22</v>
      </c>
      <c r="C15" s="10"/>
      <c r="D15" s="35" t="s">
        <v>58</v>
      </c>
      <c r="E15" s="35" t="s">
        <v>59</v>
      </c>
    </row>
    <row r="16" spans="2:6" x14ac:dyDescent="0.25">
      <c r="B16" s="11" t="s">
        <v>0</v>
      </c>
      <c r="C16" s="12" t="s">
        <v>24</v>
      </c>
      <c r="D16" s="12" t="s">
        <v>23</v>
      </c>
      <c r="E16" s="12" t="s">
        <v>23</v>
      </c>
    </row>
    <row r="17" spans="2:7" x14ac:dyDescent="0.25">
      <c r="B17" s="16" t="s">
        <v>25</v>
      </c>
      <c r="C17" s="17" t="s">
        <v>26</v>
      </c>
      <c r="D17" s="17">
        <v>24</v>
      </c>
      <c r="E17" s="17">
        <v>24</v>
      </c>
    </row>
    <row r="18" spans="2:7" x14ac:dyDescent="0.25">
      <c r="B18" s="16" t="s">
        <v>27</v>
      </c>
      <c r="C18" s="17" t="s">
        <v>28</v>
      </c>
      <c r="D18" s="17">
        <v>365</v>
      </c>
      <c r="E18" s="17">
        <v>365</v>
      </c>
    </row>
    <row r="19" spans="2:7" x14ac:dyDescent="0.25">
      <c r="B19" s="16" t="s">
        <v>29</v>
      </c>
      <c r="C19" s="17" t="s">
        <v>28</v>
      </c>
      <c r="D19" s="17">
        <v>365</v>
      </c>
      <c r="E19" s="17">
        <v>365</v>
      </c>
    </row>
    <row r="20" spans="2:7" x14ac:dyDescent="0.25">
      <c r="B20" s="7"/>
      <c r="C20" s="18"/>
      <c r="D20" s="18"/>
      <c r="E20" s="18"/>
    </row>
    <row r="21" spans="2:7" x14ac:dyDescent="0.25">
      <c r="B21" s="19" t="s">
        <v>30</v>
      </c>
      <c r="C21" s="19"/>
      <c r="D21" s="19"/>
      <c r="E21" s="19"/>
    </row>
    <row r="22" spans="2:7" x14ac:dyDescent="0.25">
      <c r="B22" s="7" t="s">
        <v>31</v>
      </c>
      <c r="C22" s="17" t="s">
        <v>32</v>
      </c>
      <c r="D22" s="29">
        <v>9</v>
      </c>
      <c r="E22" s="29">
        <v>8.4</v>
      </c>
    </row>
    <row r="23" spans="2:7" x14ac:dyDescent="0.25">
      <c r="B23" s="7" t="s">
        <v>33</v>
      </c>
      <c r="C23" s="17" t="s">
        <v>34</v>
      </c>
      <c r="D23" s="37">
        <f>D22*1000</f>
        <v>9000</v>
      </c>
      <c r="E23" s="37">
        <f>E22*1000</f>
        <v>8400</v>
      </c>
    </row>
    <row r="24" spans="2:7" x14ac:dyDescent="0.25">
      <c r="B24" s="7" t="s">
        <v>35</v>
      </c>
      <c r="C24" s="20" t="s">
        <v>36</v>
      </c>
      <c r="D24" s="21">
        <v>0.185506849315069</v>
      </c>
      <c r="E24" s="21">
        <v>0.36964557512502721</v>
      </c>
    </row>
    <row r="25" spans="2:7" x14ac:dyDescent="0.25">
      <c r="B25" s="7" t="s">
        <v>60</v>
      </c>
      <c r="C25" s="20" t="s">
        <v>36</v>
      </c>
      <c r="D25" s="21">
        <v>0</v>
      </c>
      <c r="E25" s="21">
        <v>0</v>
      </c>
    </row>
    <row r="26" spans="2:7" x14ac:dyDescent="0.25">
      <c r="B26" s="7" t="s">
        <v>61</v>
      </c>
      <c r="C26" s="20" t="s">
        <v>36</v>
      </c>
      <c r="D26" s="21">
        <v>5.4999999999999997E-3</v>
      </c>
      <c r="E26" s="21">
        <v>5.4999999999999997E-3</v>
      </c>
    </row>
    <row r="27" spans="2:7" x14ac:dyDescent="0.25">
      <c r="B27" s="7" t="s">
        <v>247</v>
      </c>
      <c r="C27" s="20" t="s">
        <v>36</v>
      </c>
      <c r="D27" s="146">
        <f>3.84%+2.5%</f>
        <v>6.3399999999999998E-2</v>
      </c>
      <c r="E27" s="146">
        <f>3.84%+2.5%</f>
        <v>6.3399999999999998E-2</v>
      </c>
    </row>
    <row r="28" spans="2:7" x14ac:dyDescent="0.25">
      <c r="B28" s="7"/>
      <c r="C28" s="20"/>
      <c r="D28" s="21"/>
      <c r="E28" s="21"/>
    </row>
    <row r="29" spans="2:7" x14ac:dyDescent="0.25">
      <c r="B29" s="11" t="s">
        <v>38</v>
      </c>
      <c r="C29" s="11"/>
      <c r="D29" s="11"/>
      <c r="E29" s="11"/>
    </row>
    <row r="30" spans="2:7" x14ac:dyDescent="0.25">
      <c r="B30" s="23" t="s">
        <v>38</v>
      </c>
      <c r="C30" s="25" t="s">
        <v>204</v>
      </c>
      <c r="D30" s="24">
        <f>350000*D22</f>
        <v>3150000</v>
      </c>
      <c r="E30" s="24">
        <f>1102000*E22</f>
        <v>9256800</v>
      </c>
      <c r="F30" s="154">
        <f>+D30/36</f>
        <v>87500</v>
      </c>
      <c r="G30" s="154">
        <f>+E30/27.3</f>
        <v>339076.92307692306</v>
      </c>
    </row>
    <row r="31" spans="2:7" x14ac:dyDescent="0.25">
      <c r="B31" s="23" t="s">
        <v>205</v>
      </c>
      <c r="C31" s="25"/>
      <c r="D31" s="24" t="s">
        <v>206</v>
      </c>
      <c r="E31" s="24" t="s">
        <v>206</v>
      </c>
    </row>
    <row r="32" spans="2:7" x14ac:dyDescent="0.25">
      <c r="B32" s="7" t="s">
        <v>40</v>
      </c>
      <c r="C32" s="22" t="s">
        <v>41</v>
      </c>
      <c r="D32" s="26">
        <v>0.05</v>
      </c>
      <c r="E32" s="26">
        <v>0.05</v>
      </c>
    </row>
    <row r="33" spans="2:8" x14ac:dyDescent="0.25">
      <c r="B33" s="7"/>
      <c r="C33" s="22"/>
      <c r="D33" s="26"/>
      <c r="E33" s="26"/>
    </row>
    <row r="34" spans="2:8" x14ac:dyDescent="0.25">
      <c r="B34" s="7" t="s">
        <v>39</v>
      </c>
      <c r="C34" s="22" t="s">
        <v>207</v>
      </c>
      <c r="D34" s="21">
        <v>1E-3</v>
      </c>
      <c r="E34" s="21">
        <v>1E-3</v>
      </c>
    </row>
    <row r="35" spans="2:8" x14ac:dyDescent="0.25">
      <c r="B35" s="7"/>
      <c r="C35" s="22"/>
      <c r="D35" s="21"/>
      <c r="E35" s="21"/>
    </row>
    <row r="36" spans="2:8" x14ac:dyDescent="0.25">
      <c r="B36" s="7" t="s">
        <v>42</v>
      </c>
      <c r="C36" s="22" t="s">
        <v>41</v>
      </c>
      <c r="D36" s="24">
        <f>50000*(2.5*D22)</f>
        <v>1125000</v>
      </c>
      <c r="E36" s="24">
        <f>300000*4</f>
        <v>1200000</v>
      </c>
    </row>
    <row r="37" spans="2:8" x14ac:dyDescent="0.25">
      <c r="B37" s="7" t="s">
        <v>43</v>
      </c>
      <c r="C37" s="22" t="s">
        <v>44</v>
      </c>
      <c r="D37" s="27">
        <v>7.0000000000000007E-2</v>
      </c>
      <c r="E37" s="27">
        <v>7.0000000000000007E-2</v>
      </c>
    </row>
    <row r="38" spans="2:8" x14ac:dyDescent="0.25">
      <c r="B38" s="7"/>
      <c r="C38" s="7"/>
      <c r="D38" s="7"/>
      <c r="E38" s="7"/>
    </row>
    <row r="39" spans="2:8" x14ac:dyDescent="0.25">
      <c r="B39" s="11" t="s">
        <v>45</v>
      </c>
      <c r="C39" s="11"/>
      <c r="D39" s="11"/>
      <c r="E39" s="11"/>
    </row>
    <row r="40" spans="2:8" x14ac:dyDescent="0.25">
      <c r="B40" s="28" t="s">
        <v>92</v>
      </c>
      <c r="C40" s="22" t="s">
        <v>46</v>
      </c>
      <c r="D40" s="22">
        <v>0.2</v>
      </c>
      <c r="E40" s="22">
        <v>0.2</v>
      </c>
    </row>
    <row r="41" spans="2:8" x14ac:dyDescent="0.25">
      <c r="B41" s="28" t="s">
        <v>93</v>
      </c>
      <c r="C41" s="22" t="s">
        <v>208</v>
      </c>
      <c r="D41" s="22">
        <v>614.45000000000005</v>
      </c>
      <c r="E41" s="22">
        <v>614.45000000000005</v>
      </c>
      <c r="H41" s="99"/>
    </row>
    <row r="42" spans="2:8" x14ac:dyDescent="0.25">
      <c r="B42" s="28" t="s">
        <v>94</v>
      </c>
      <c r="C42" s="22" t="s">
        <v>95</v>
      </c>
      <c r="D42" s="22">
        <v>4400</v>
      </c>
      <c r="E42" s="22">
        <v>4400</v>
      </c>
    </row>
    <row r="43" spans="2:8" x14ac:dyDescent="0.25">
      <c r="B43" s="7" t="s">
        <v>47</v>
      </c>
      <c r="C43" s="22" t="s">
        <v>96</v>
      </c>
      <c r="D43" s="27">
        <v>0</v>
      </c>
      <c r="E43" s="27">
        <v>0</v>
      </c>
    </row>
    <row r="45" spans="2:8" ht="30" x14ac:dyDescent="0.25">
      <c r="B45" s="16" t="s">
        <v>248</v>
      </c>
      <c r="C45" s="156" t="s">
        <v>249</v>
      </c>
      <c r="D45" s="24">
        <v>1500</v>
      </c>
      <c r="E45" s="22"/>
    </row>
    <row r="46" spans="2:8" x14ac:dyDescent="0.25">
      <c r="B46" s="16" t="s">
        <v>264</v>
      </c>
      <c r="C46" s="22" t="s">
        <v>37</v>
      </c>
      <c r="D46" s="22">
        <f>D45/1000</f>
        <v>1.5</v>
      </c>
      <c r="E46" s="22"/>
    </row>
    <row r="47" spans="2:8" x14ac:dyDescent="0.25">
      <c r="C47" s="22"/>
      <c r="D47" s="22"/>
      <c r="E47" s="22"/>
    </row>
    <row r="48" spans="2:8" x14ac:dyDescent="0.25">
      <c r="B48" s="6" t="s">
        <v>250</v>
      </c>
      <c r="C48" s="22" t="s">
        <v>251</v>
      </c>
      <c r="D48" s="24">
        <v>12000</v>
      </c>
      <c r="E48" s="22"/>
      <c r="F48" s="6" t="s">
        <v>252</v>
      </c>
    </row>
    <row r="49" spans="2:10" x14ac:dyDescent="0.25">
      <c r="B49" s="6" t="s">
        <v>253</v>
      </c>
      <c r="C49" s="22" t="s">
        <v>251</v>
      </c>
      <c r="D49" s="24">
        <v>60000</v>
      </c>
      <c r="E49" s="22"/>
      <c r="F49" s="6" t="s">
        <v>254</v>
      </c>
    </row>
    <row r="50" spans="2:10" x14ac:dyDescent="0.25">
      <c r="C50" s="22"/>
      <c r="D50" s="22"/>
      <c r="E50" s="22"/>
    </row>
    <row r="51" spans="2:10" x14ac:dyDescent="0.25">
      <c r="B51" s="11" t="s">
        <v>49</v>
      </c>
      <c r="C51" s="11"/>
      <c r="D51" s="11"/>
      <c r="E51" s="11"/>
    </row>
    <row r="52" spans="2:10" x14ac:dyDescent="0.25">
      <c r="B52" s="7" t="s">
        <v>50</v>
      </c>
      <c r="C52" s="20" t="s">
        <v>51</v>
      </c>
      <c r="D52" s="26">
        <f>15%*(1+D55)*(1+D56)</f>
        <v>0.17472000000000001</v>
      </c>
    </row>
    <row r="53" spans="2:10" x14ac:dyDescent="0.25">
      <c r="B53" s="31" t="s">
        <v>52</v>
      </c>
      <c r="C53" s="31"/>
      <c r="D53" s="31"/>
    </row>
    <row r="54" spans="2:10" x14ac:dyDescent="0.25">
      <c r="B54" s="6" t="s">
        <v>53</v>
      </c>
      <c r="C54" s="20" t="s">
        <v>48</v>
      </c>
      <c r="D54" s="18">
        <v>0.25</v>
      </c>
      <c r="F54" s="6" t="s">
        <v>219</v>
      </c>
    </row>
    <row r="55" spans="2:10" x14ac:dyDescent="0.25">
      <c r="B55" s="6" t="s">
        <v>54</v>
      </c>
      <c r="C55" s="20" t="s">
        <v>48</v>
      </c>
      <c r="D55" s="18">
        <v>0.12</v>
      </c>
    </row>
    <row r="56" spans="2:10" x14ac:dyDescent="0.25">
      <c r="B56" s="6" t="s">
        <v>55</v>
      </c>
      <c r="C56" s="20" t="s">
        <v>48</v>
      </c>
      <c r="D56" s="18">
        <v>0.04</v>
      </c>
    </row>
    <row r="57" spans="2:10" x14ac:dyDescent="0.25">
      <c r="B57" s="32" t="s">
        <v>56</v>
      </c>
      <c r="C57" s="34" t="s">
        <v>48</v>
      </c>
      <c r="D57" s="33">
        <f>D54*(1+D55)*(1+D56)</f>
        <v>0.29120000000000001</v>
      </c>
      <c r="E57" s="33"/>
      <c r="J57" s="145"/>
    </row>
    <row r="58" spans="2:10" x14ac:dyDescent="0.25">
      <c r="C58" s="20"/>
      <c r="H58" s="99"/>
      <c r="J58" s="145"/>
    </row>
    <row r="59" spans="2:10" x14ac:dyDescent="0.25">
      <c r="J59" s="145"/>
    </row>
    <row r="60" spans="2:10" x14ac:dyDescent="0.25">
      <c r="H60" s="122"/>
      <c r="I60" s="122"/>
      <c r="J60" s="145"/>
    </row>
    <row r="61" spans="2:10" x14ac:dyDescent="0.25">
      <c r="G61" s="55"/>
      <c r="H61" s="122"/>
      <c r="I61" s="122"/>
      <c r="J61" s="145"/>
    </row>
    <row r="62" spans="2:10" x14ac:dyDescent="0.25">
      <c r="G62" s="55"/>
      <c r="H62" s="122"/>
      <c r="I62" s="122"/>
      <c r="J62" s="145"/>
    </row>
    <row r="63" spans="2:10" x14ac:dyDescent="0.25">
      <c r="G63" s="55"/>
      <c r="H63" s="122"/>
      <c r="I63" s="122"/>
      <c r="J63" s="145"/>
    </row>
    <row r="64" spans="2:10" x14ac:dyDescent="0.25">
      <c r="G64" s="55"/>
      <c r="H64" s="122"/>
      <c r="I64" s="122"/>
      <c r="J64" s="145"/>
    </row>
    <row r="65" spans="7:10" x14ac:dyDescent="0.25">
      <c r="G65" s="55"/>
      <c r="H65" s="122"/>
      <c r="I65" s="122"/>
      <c r="J65" s="145"/>
    </row>
    <row r="66" spans="7:10" x14ac:dyDescent="0.25">
      <c r="J66" s="145"/>
    </row>
    <row r="67" spans="7:10" x14ac:dyDescent="0.25">
      <c r="J67" s="145"/>
    </row>
    <row r="68" spans="7:10" x14ac:dyDescent="0.25">
      <c r="J68" s="145"/>
    </row>
    <row r="69" spans="7:10" x14ac:dyDescent="0.25">
      <c r="J69" s="145"/>
    </row>
    <row r="70" spans="7:10" x14ac:dyDescent="0.25">
      <c r="J70" s="145"/>
    </row>
    <row r="71" spans="7:10" x14ac:dyDescent="0.25">
      <c r="J71" s="145"/>
    </row>
    <row r="72" spans="7:10" x14ac:dyDescent="0.25">
      <c r="J72" s="145"/>
    </row>
  </sheetData>
  <mergeCells count="2">
    <mergeCell ref="B1:E1"/>
    <mergeCell ref="B3:E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128"/>
  <sheetViews>
    <sheetView topLeftCell="A110" workbookViewId="0">
      <selection activeCell="J113" sqref="J113"/>
    </sheetView>
  </sheetViews>
  <sheetFormatPr defaultRowHeight="15" x14ac:dyDescent="0.25"/>
  <cols>
    <col min="7" max="7" width="14.42578125" customWidth="1"/>
    <col min="8" max="8" width="16.7109375" customWidth="1"/>
    <col min="9" max="9" width="16.42578125" customWidth="1"/>
    <col min="10" max="10" width="17.140625" customWidth="1"/>
    <col min="11" max="11" width="11.140625" customWidth="1"/>
  </cols>
  <sheetData>
    <row r="2" spans="3:10" x14ac:dyDescent="0.25">
      <c r="D2" t="s">
        <v>258</v>
      </c>
    </row>
    <row r="3" spans="3:10" x14ac:dyDescent="0.25">
      <c r="D3" t="s">
        <v>259</v>
      </c>
      <c r="J3" t="s">
        <v>272</v>
      </c>
    </row>
    <row r="4" spans="3:10" x14ac:dyDescent="0.25">
      <c r="D4" t="s">
        <v>260</v>
      </c>
    </row>
    <row r="5" spans="3:10" x14ac:dyDescent="0.25">
      <c r="D5" t="s">
        <v>261</v>
      </c>
    </row>
    <row r="7" spans="3:10" x14ac:dyDescent="0.25">
      <c r="D7" t="s">
        <v>262</v>
      </c>
    </row>
    <row r="8" spans="3:10" x14ac:dyDescent="0.25">
      <c r="D8" t="s">
        <v>274</v>
      </c>
    </row>
    <row r="10" spans="3:10" x14ac:dyDescent="0.25">
      <c r="D10" t="s">
        <v>263</v>
      </c>
    </row>
    <row r="13" spans="3:10" x14ac:dyDescent="0.25">
      <c r="C13" t="s">
        <v>271</v>
      </c>
      <c r="E13" t="s">
        <v>270</v>
      </c>
      <c r="G13" t="s">
        <v>265</v>
      </c>
      <c r="H13" t="s">
        <v>266</v>
      </c>
      <c r="I13" t="s">
        <v>267</v>
      </c>
      <c r="J13" t="s">
        <v>268</v>
      </c>
    </row>
    <row r="14" spans="3:10" x14ac:dyDescent="0.25">
      <c r="G14" s="149">
        <v>150000000</v>
      </c>
      <c r="H14" s="160">
        <v>0.12</v>
      </c>
      <c r="I14" s="149">
        <f>G14*H14</f>
        <v>18000000</v>
      </c>
      <c r="J14" s="149">
        <f>G14+I14</f>
        <v>168000000</v>
      </c>
    </row>
    <row r="15" spans="3:10" x14ac:dyDescent="0.25">
      <c r="D15" t="s">
        <v>273</v>
      </c>
      <c r="G15" s="149"/>
      <c r="H15" s="160"/>
      <c r="I15" s="149"/>
      <c r="J15" s="149"/>
    </row>
    <row r="16" spans="3:10" x14ac:dyDescent="0.25">
      <c r="G16" s="149">
        <v>58000000</v>
      </c>
      <c r="H16" s="160">
        <v>0.18</v>
      </c>
      <c r="I16" s="149">
        <f>G16*H16</f>
        <v>10440000</v>
      </c>
      <c r="J16" s="149">
        <f>G16+I16</f>
        <v>68440000</v>
      </c>
    </row>
    <row r="17" spans="4:14" x14ac:dyDescent="0.25">
      <c r="D17" t="s">
        <v>273</v>
      </c>
      <c r="G17" s="149"/>
      <c r="H17" s="160"/>
      <c r="I17" s="149"/>
      <c r="J17" s="149"/>
    </row>
    <row r="18" spans="4:14" x14ac:dyDescent="0.25">
      <c r="G18" s="149">
        <f>G14+G16</f>
        <v>208000000</v>
      </c>
      <c r="H18" s="160">
        <v>0.13800000000000001</v>
      </c>
      <c r="I18" s="149">
        <f t="shared" ref="I18:I20" si="0">G18*H18</f>
        <v>28704000.000000004</v>
      </c>
      <c r="J18" s="149">
        <f>G18+I18</f>
        <v>236704000</v>
      </c>
    </row>
    <row r="19" spans="4:14" x14ac:dyDescent="0.25">
      <c r="G19" s="149">
        <f>G18*13</f>
        <v>2704000000</v>
      </c>
      <c r="H19" s="160">
        <v>0.13800000000000001</v>
      </c>
      <c r="I19" s="149">
        <f t="shared" si="0"/>
        <v>373152000.00000006</v>
      </c>
      <c r="J19" s="149">
        <f>G19+I19</f>
        <v>3077152000</v>
      </c>
    </row>
    <row r="20" spans="4:14" x14ac:dyDescent="0.25">
      <c r="G20" s="149">
        <v>32000000</v>
      </c>
      <c r="H20" s="160">
        <v>0.13800000000000001</v>
      </c>
      <c r="I20" s="149">
        <f t="shared" si="0"/>
        <v>4416000</v>
      </c>
      <c r="J20" s="149">
        <f>G20+I20</f>
        <v>36416000</v>
      </c>
    </row>
    <row r="21" spans="4:14" x14ac:dyDescent="0.25">
      <c r="D21" t="s">
        <v>269</v>
      </c>
      <c r="G21" s="149"/>
      <c r="H21" s="160"/>
      <c r="I21" s="149"/>
      <c r="J21" s="149"/>
    </row>
    <row r="22" spans="4:14" x14ac:dyDescent="0.25">
      <c r="D22" t="s">
        <v>327</v>
      </c>
      <c r="G22" s="149"/>
      <c r="H22" s="160"/>
      <c r="I22" s="149"/>
      <c r="J22" s="149"/>
    </row>
    <row r="23" spans="4:14" x14ac:dyDescent="0.25">
      <c r="D23" t="s">
        <v>326</v>
      </c>
      <c r="G23" s="149"/>
      <c r="H23" s="160"/>
      <c r="I23" s="149"/>
      <c r="J23" s="149"/>
    </row>
    <row r="24" spans="4:14" x14ac:dyDescent="0.25">
      <c r="G24" s="149"/>
      <c r="H24" s="160"/>
      <c r="I24" s="149"/>
      <c r="J24" s="149"/>
    </row>
    <row r="25" spans="4:14" x14ac:dyDescent="0.25">
      <c r="G25" s="149">
        <f>G20*36</f>
        <v>1152000000</v>
      </c>
      <c r="H25" s="160">
        <v>0.13800000000000001</v>
      </c>
      <c r="I25" s="149">
        <f>G25*H25</f>
        <v>158976000</v>
      </c>
      <c r="J25" s="149">
        <f>G25+I25</f>
        <v>1310976000</v>
      </c>
    </row>
    <row r="26" spans="4:14" x14ac:dyDescent="0.25">
      <c r="G26" s="149">
        <f>G19+G25</f>
        <v>3856000000</v>
      </c>
      <c r="H26" s="149">
        <f t="shared" ref="H26:I26" si="1">H19+H25</f>
        <v>0.27600000000000002</v>
      </c>
      <c r="I26" s="149">
        <f t="shared" si="1"/>
        <v>532128000.00000006</v>
      </c>
      <c r="J26" s="149">
        <f>J19+J25</f>
        <v>4388128000</v>
      </c>
    </row>
    <row r="27" spans="4:14" x14ac:dyDescent="0.25">
      <c r="L27">
        <v>126.45</v>
      </c>
      <c r="N27">
        <f>L27/L28</f>
        <v>1.9976303317535546</v>
      </c>
    </row>
    <row r="28" spans="4:14" x14ac:dyDescent="0.25">
      <c r="L28">
        <v>63.3</v>
      </c>
    </row>
    <row r="29" spans="4:14" x14ac:dyDescent="0.25">
      <c r="L29">
        <f>L28/L27</f>
        <v>0.5005931198102016</v>
      </c>
    </row>
    <row r="31" spans="4:14" x14ac:dyDescent="0.25">
      <c r="F31" t="s">
        <v>275</v>
      </c>
    </row>
    <row r="33" spans="6:6" x14ac:dyDescent="0.25">
      <c r="F33" t="s">
        <v>276</v>
      </c>
    </row>
    <row r="34" spans="6:6" x14ac:dyDescent="0.25">
      <c r="F34" t="s">
        <v>277</v>
      </c>
    </row>
    <row r="35" spans="6:6" ht="409.5" x14ac:dyDescent="0.25">
      <c r="F35" s="153" t="s">
        <v>278</v>
      </c>
    </row>
    <row r="36" spans="6:6" x14ac:dyDescent="0.25">
      <c r="F36" s="153"/>
    </row>
    <row r="37" spans="6:6" x14ac:dyDescent="0.25">
      <c r="F37" t="s">
        <v>279</v>
      </c>
    </row>
    <row r="40" spans="6:6" x14ac:dyDescent="0.25">
      <c r="F40" t="s">
        <v>280</v>
      </c>
    </row>
    <row r="43" spans="6:6" x14ac:dyDescent="0.25">
      <c r="F43" s="161" t="s">
        <v>281</v>
      </c>
    </row>
    <row r="47" spans="6:6" ht="409.5" x14ac:dyDescent="0.25">
      <c r="F47" s="153" t="s">
        <v>282</v>
      </c>
    </row>
    <row r="48" spans="6:6" x14ac:dyDescent="0.25">
      <c r="F48" s="153"/>
    </row>
    <row r="50" spans="6:10" x14ac:dyDescent="0.25">
      <c r="F50" t="s">
        <v>283</v>
      </c>
      <c r="G50" t="s">
        <v>284</v>
      </c>
      <c r="H50" t="s">
        <v>285</v>
      </c>
      <c r="I50" t="s">
        <v>286</v>
      </c>
      <c r="J50" t="s">
        <v>287</v>
      </c>
    </row>
    <row r="51" spans="6:10" x14ac:dyDescent="0.25">
      <c r="F51">
        <v>1</v>
      </c>
      <c r="G51" t="s">
        <v>288</v>
      </c>
      <c r="H51" t="s">
        <v>289</v>
      </c>
      <c r="I51" t="s">
        <v>237</v>
      </c>
      <c r="J51">
        <v>300</v>
      </c>
    </row>
    <row r="52" spans="6:10" x14ac:dyDescent="0.25">
      <c r="F52">
        <v>2</v>
      </c>
      <c r="G52" t="s">
        <v>290</v>
      </c>
      <c r="H52" t="s">
        <v>291</v>
      </c>
      <c r="I52" t="s">
        <v>237</v>
      </c>
      <c r="J52">
        <v>78.599999999999994</v>
      </c>
    </row>
    <row r="53" spans="6:10" x14ac:dyDescent="0.25">
      <c r="F53">
        <v>3</v>
      </c>
      <c r="G53" t="s">
        <v>292</v>
      </c>
      <c r="H53" t="s">
        <v>293</v>
      </c>
      <c r="I53" t="s">
        <v>237</v>
      </c>
      <c r="J53">
        <v>100</v>
      </c>
    </row>
    <row r="54" spans="6:10" x14ac:dyDescent="0.25">
      <c r="F54">
        <v>4</v>
      </c>
      <c r="G54" t="s">
        <v>294</v>
      </c>
      <c r="H54" t="s">
        <v>295</v>
      </c>
      <c r="I54" t="s">
        <v>237</v>
      </c>
      <c r="J54">
        <v>35.700000000000003</v>
      </c>
    </row>
    <row r="55" spans="6:10" x14ac:dyDescent="0.25">
      <c r="F55">
        <v>5</v>
      </c>
      <c r="G55" t="s">
        <v>292</v>
      </c>
      <c r="H55" t="s">
        <v>296</v>
      </c>
      <c r="I55" t="s">
        <v>237</v>
      </c>
      <c r="J55">
        <v>197.5</v>
      </c>
    </row>
    <row r="56" spans="6:10" x14ac:dyDescent="0.25">
      <c r="F56">
        <v>6</v>
      </c>
      <c r="G56" t="s">
        <v>297</v>
      </c>
      <c r="H56" t="s">
        <v>298</v>
      </c>
      <c r="I56" t="s">
        <v>237</v>
      </c>
      <c r="J56">
        <v>17.600000000000001</v>
      </c>
    </row>
    <row r="57" spans="6:10" x14ac:dyDescent="0.25">
      <c r="F57">
        <v>7</v>
      </c>
      <c r="G57" t="s">
        <v>299</v>
      </c>
      <c r="H57" t="s">
        <v>300</v>
      </c>
      <c r="I57" t="s">
        <v>237</v>
      </c>
      <c r="J57">
        <v>300</v>
      </c>
    </row>
    <row r="58" spans="6:10" x14ac:dyDescent="0.25">
      <c r="F58">
        <v>8</v>
      </c>
      <c r="G58" t="s">
        <v>301</v>
      </c>
      <c r="H58" t="s">
        <v>302</v>
      </c>
      <c r="I58" t="s">
        <v>303</v>
      </c>
    </row>
    <row r="59" spans="6:10" x14ac:dyDescent="0.25">
      <c r="F59">
        <v>9</v>
      </c>
      <c r="G59" t="s">
        <v>304</v>
      </c>
      <c r="H59" t="s">
        <v>305</v>
      </c>
      <c r="I59" t="s">
        <v>237</v>
      </c>
      <c r="J59">
        <v>48.6</v>
      </c>
    </row>
    <row r="60" spans="6:10" x14ac:dyDescent="0.25">
      <c r="F60">
        <v>10</v>
      </c>
      <c r="G60" t="s">
        <v>304</v>
      </c>
      <c r="H60" t="s">
        <v>306</v>
      </c>
      <c r="I60" t="s">
        <v>236</v>
      </c>
      <c r="J60">
        <v>100</v>
      </c>
    </row>
    <row r="61" spans="6:10" x14ac:dyDescent="0.25">
      <c r="F61">
        <v>11</v>
      </c>
      <c r="G61" t="s">
        <v>304</v>
      </c>
      <c r="H61" t="s">
        <v>302</v>
      </c>
      <c r="I61" t="s">
        <v>237</v>
      </c>
      <c r="J61">
        <v>115</v>
      </c>
    </row>
    <row r="62" spans="6:10" x14ac:dyDescent="0.25">
      <c r="F62">
        <v>12</v>
      </c>
      <c r="G62" t="s">
        <v>304</v>
      </c>
      <c r="H62" t="s">
        <v>307</v>
      </c>
      <c r="I62" t="s">
        <v>9</v>
      </c>
      <c r="J62">
        <v>60</v>
      </c>
    </row>
    <row r="63" spans="6:10" x14ac:dyDescent="0.25">
      <c r="F63">
        <v>13</v>
      </c>
      <c r="G63" t="s">
        <v>304</v>
      </c>
      <c r="H63" t="s">
        <v>308</v>
      </c>
      <c r="I63" t="s">
        <v>309</v>
      </c>
      <c r="J63">
        <v>151.19999999999999</v>
      </c>
    </row>
    <row r="64" spans="6:10" x14ac:dyDescent="0.25">
      <c r="F64">
        <v>14</v>
      </c>
      <c r="G64" t="s">
        <v>304</v>
      </c>
      <c r="H64" t="s">
        <v>310</v>
      </c>
      <c r="I64" t="s">
        <v>311</v>
      </c>
      <c r="J64">
        <v>300</v>
      </c>
    </row>
    <row r="65" spans="6:10" x14ac:dyDescent="0.25">
      <c r="F65">
        <v>15</v>
      </c>
      <c r="G65" t="s">
        <v>312</v>
      </c>
      <c r="H65" t="s">
        <v>307</v>
      </c>
      <c r="I65" t="s">
        <v>309</v>
      </c>
      <c r="J65">
        <v>520</v>
      </c>
    </row>
    <row r="66" spans="6:10" x14ac:dyDescent="0.25">
      <c r="F66">
        <v>16</v>
      </c>
      <c r="G66" t="s">
        <v>312</v>
      </c>
      <c r="H66" t="s">
        <v>307</v>
      </c>
      <c r="I66" t="s">
        <v>237</v>
      </c>
      <c r="J66">
        <v>37.799999999999997</v>
      </c>
    </row>
    <row r="67" spans="6:10" x14ac:dyDescent="0.25">
      <c r="F67">
        <v>17</v>
      </c>
      <c r="G67" t="s">
        <v>313</v>
      </c>
      <c r="H67" t="s">
        <v>307</v>
      </c>
      <c r="I67" t="s">
        <v>237</v>
      </c>
      <c r="J67">
        <v>24.3</v>
      </c>
    </row>
    <row r="68" spans="6:10" x14ac:dyDescent="0.25">
      <c r="F68">
        <v>18</v>
      </c>
      <c r="G68" t="s">
        <v>313</v>
      </c>
      <c r="H68" t="s">
        <v>295</v>
      </c>
      <c r="I68" t="s">
        <v>237</v>
      </c>
      <c r="J68">
        <v>140</v>
      </c>
    </row>
    <row r="72" spans="6:10" ht="19.5" customHeight="1" x14ac:dyDescent="0.25">
      <c r="F72" t="s">
        <v>314</v>
      </c>
    </row>
    <row r="73" spans="6:10" x14ac:dyDescent="0.25">
      <c r="F73" t="s">
        <v>315</v>
      </c>
      <c r="G73" t="s">
        <v>210</v>
      </c>
      <c r="H73" t="s">
        <v>316</v>
      </c>
      <c r="I73" t="s">
        <v>317</v>
      </c>
      <c r="J73" t="s">
        <v>318</v>
      </c>
    </row>
    <row r="74" spans="6:10" x14ac:dyDescent="0.25">
      <c r="F74">
        <v>1</v>
      </c>
      <c r="G74" t="s">
        <v>319</v>
      </c>
      <c r="H74" t="s">
        <v>320</v>
      </c>
      <c r="I74" t="s">
        <v>237</v>
      </c>
      <c r="J74">
        <v>197.5</v>
      </c>
    </row>
    <row r="75" spans="6:10" x14ac:dyDescent="0.25">
      <c r="F75">
        <v>2</v>
      </c>
      <c r="G75" t="s">
        <v>321</v>
      </c>
      <c r="H75" t="s">
        <v>322</v>
      </c>
      <c r="I75" t="s">
        <v>237</v>
      </c>
      <c r="J75">
        <v>35.1</v>
      </c>
    </row>
    <row r="76" spans="6:10" x14ac:dyDescent="0.25">
      <c r="F76">
        <v>3</v>
      </c>
      <c r="G76" t="s">
        <v>321</v>
      </c>
      <c r="H76" t="s">
        <v>323</v>
      </c>
      <c r="I76" t="s">
        <v>236</v>
      </c>
      <c r="J76">
        <v>154</v>
      </c>
    </row>
    <row r="77" spans="6:10" x14ac:dyDescent="0.25">
      <c r="F77" t="s">
        <v>122</v>
      </c>
      <c r="J77">
        <v>386.6</v>
      </c>
    </row>
    <row r="80" spans="6:10" ht="19.5" customHeight="1" x14ac:dyDescent="0.25">
      <c r="G80" t="s">
        <v>324</v>
      </c>
    </row>
    <row r="81" spans="7:10" x14ac:dyDescent="0.25">
      <c r="G81" t="s">
        <v>315</v>
      </c>
      <c r="H81" t="s">
        <v>210</v>
      </c>
      <c r="I81" t="s">
        <v>317</v>
      </c>
      <c r="J81" t="s">
        <v>318</v>
      </c>
    </row>
    <row r="82" spans="7:10" x14ac:dyDescent="0.25">
      <c r="G82">
        <v>1</v>
      </c>
      <c r="H82" t="s">
        <v>150</v>
      </c>
      <c r="I82" t="s">
        <v>10</v>
      </c>
      <c r="J82">
        <v>250</v>
      </c>
    </row>
    <row r="83" spans="7:10" x14ac:dyDescent="0.25">
      <c r="G83">
        <v>2</v>
      </c>
      <c r="H83" t="s">
        <v>321</v>
      </c>
      <c r="I83" t="s">
        <v>10</v>
      </c>
      <c r="J83">
        <v>140</v>
      </c>
    </row>
    <row r="84" spans="7:10" x14ac:dyDescent="0.25">
      <c r="G84">
        <v>3</v>
      </c>
      <c r="H84" t="s">
        <v>325</v>
      </c>
      <c r="I84" t="s">
        <v>237</v>
      </c>
      <c r="J84">
        <v>25</v>
      </c>
    </row>
    <row r="85" spans="7:10" x14ac:dyDescent="0.25">
      <c r="G85">
        <v>4</v>
      </c>
      <c r="H85" t="s">
        <v>325</v>
      </c>
      <c r="I85" t="s">
        <v>237</v>
      </c>
      <c r="J85">
        <v>25</v>
      </c>
    </row>
    <row r="86" spans="7:10" x14ac:dyDescent="0.25">
      <c r="G86">
        <v>5</v>
      </c>
      <c r="H86" t="s">
        <v>325</v>
      </c>
      <c r="I86" t="s">
        <v>10</v>
      </c>
      <c r="J86">
        <v>70</v>
      </c>
    </row>
    <row r="87" spans="7:10" x14ac:dyDescent="0.25">
      <c r="G87">
        <v>6</v>
      </c>
      <c r="H87" t="s">
        <v>150</v>
      </c>
      <c r="I87" t="s">
        <v>10</v>
      </c>
      <c r="J87">
        <v>36</v>
      </c>
    </row>
    <row r="88" spans="7:10" x14ac:dyDescent="0.25">
      <c r="G88" t="s">
        <v>122</v>
      </c>
      <c r="J88">
        <v>546</v>
      </c>
    </row>
    <row r="93" spans="7:10" x14ac:dyDescent="0.25">
      <c r="G93" t="s">
        <v>285</v>
      </c>
    </row>
    <row r="94" spans="7:10" x14ac:dyDescent="0.25">
      <c r="G94" t="s">
        <v>328</v>
      </c>
    </row>
    <row r="95" spans="7:10" x14ac:dyDescent="0.25">
      <c r="G95" t="s">
        <v>329</v>
      </c>
    </row>
    <row r="96" spans="7:10" x14ac:dyDescent="0.25">
      <c r="G96" t="s">
        <v>330</v>
      </c>
    </row>
    <row r="97" spans="7:8" x14ac:dyDescent="0.25">
      <c r="G97" t="s">
        <v>331</v>
      </c>
    </row>
    <row r="98" spans="7:8" x14ac:dyDescent="0.25">
      <c r="G98" t="s">
        <v>332</v>
      </c>
    </row>
    <row r="100" spans="7:8" x14ac:dyDescent="0.25">
      <c r="G100" t="s">
        <v>341</v>
      </c>
    </row>
    <row r="101" spans="7:8" x14ac:dyDescent="0.25">
      <c r="G101" t="s">
        <v>285</v>
      </c>
      <c r="H101" t="s">
        <v>336</v>
      </c>
    </row>
    <row r="102" spans="7:8" x14ac:dyDescent="0.25">
      <c r="G102" t="s">
        <v>333</v>
      </c>
      <c r="H102" t="s">
        <v>337</v>
      </c>
    </row>
    <row r="103" spans="7:8" x14ac:dyDescent="0.25">
      <c r="G103" t="s">
        <v>329</v>
      </c>
      <c r="H103">
        <v>13</v>
      </c>
    </row>
    <row r="104" spans="7:8" x14ac:dyDescent="0.25">
      <c r="G104" t="s">
        <v>334</v>
      </c>
      <c r="H104" t="s">
        <v>338</v>
      </c>
    </row>
    <row r="105" spans="7:8" x14ac:dyDescent="0.25">
      <c r="G105" t="s">
        <v>331</v>
      </c>
      <c r="H105" t="s">
        <v>339</v>
      </c>
    </row>
    <row r="106" spans="7:8" x14ac:dyDescent="0.25">
      <c r="G106" t="s">
        <v>335</v>
      </c>
      <c r="H106" t="s">
        <v>340</v>
      </c>
    </row>
    <row r="111" spans="7:8" x14ac:dyDescent="0.25">
      <c r="G111" t="s">
        <v>364</v>
      </c>
    </row>
    <row r="112" spans="7:8" x14ac:dyDescent="0.25">
      <c r="G112" t="s">
        <v>181</v>
      </c>
      <c r="H112" s="162" t="s">
        <v>354</v>
      </c>
    </row>
    <row r="113" spans="5:10" x14ac:dyDescent="0.25">
      <c r="G113" t="s">
        <v>342</v>
      </c>
      <c r="H113" s="162">
        <v>1</v>
      </c>
      <c r="J113" t="s">
        <v>274</v>
      </c>
    </row>
    <row r="114" spans="5:10" x14ac:dyDescent="0.25">
      <c r="G114" t="s">
        <v>343</v>
      </c>
      <c r="H114" s="162" t="s">
        <v>355</v>
      </c>
    </row>
    <row r="115" spans="5:10" x14ac:dyDescent="0.25">
      <c r="G115" t="s">
        <v>344</v>
      </c>
      <c r="H115" s="162" t="s">
        <v>356</v>
      </c>
    </row>
    <row r="116" spans="5:10" x14ac:dyDescent="0.25">
      <c r="G116" t="s">
        <v>345</v>
      </c>
      <c r="H116" s="162" t="s">
        <v>357</v>
      </c>
    </row>
    <row r="117" spans="5:10" x14ac:dyDescent="0.25">
      <c r="G117" t="s">
        <v>346</v>
      </c>
      <c r="H117" s="162" t="s">
        <v>358</v>
      </c>
    </row>
    <row r="118" spans="5:10" x14ac:dyDescent="0.25">
      <c r="G118" t="s">
        <v>347</v>
      </c>
      <c r="H118" s="162" t="s">
        <v>359</v>
      </c>
    </row>
    <row r="119" spans="5:10" x14ac:dyDescent="0.25">
      <c r="G119" t="s">
        <v>348</v>
      </c>
      <c r="H119" s="162" t="s">
        <v>360</v>
      </c>
    </row>
    <row r="120" spans="5:10" x14ac:dyDescent="0.25">
      <c r="G120" t="s">
        <v>349</v>
      </c>
      <c r="H120" s="162" t="s">
        <v>361</v>
      </c>
    </row>
    <row r="121" spans="5:10" x14ac:dyDescent="0.25">
      <c r="G121" t="s">
        <v>350</v>
      </c>
      <c r="H121" s="162" t="s">
        <v>362</v>
      </c>
    </row>
    <row r="122" spans="5:10" x14ac:dyDescent="0.25">
      <c r="G122" t="s">
        <v>351</v>
      </c>
      <c r="H122" s="162" t="s">
        <v>363</v>
      </c>
    </row>
    <row r="123" spans="5:10" x14ac:dyDescent="0.25">
      <c r="G123" t="s">
        <v>352</v>
      </c>
      <c r="H123" s="162">
        <v>0.32900000000000001</v>
      </c>
    </row>
    <row r="124" spans="5:10" x14ac:dyDescent="0.25">
      <c r="G124" t="s">
        <v>353</v>
      </c>
      <c r="H124" s="162">
        <v>0.08</v>
      </c>
    </row>
    <row r="126" spans="5:10" x14ac:dyDescent="0.25">
      <c r="E126" t="s">
        <v>365</v>
      </c>
    </row>
    <row r="128" spans="5:10" x14ac:dyDescent="0.25">
      <c r="E128" t="s">
        <v>366</v>
      </c>
    </row>
  </sheetData>
  <hyperlinks>
    <hyperlink ref="F43"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2"/>
  <sheetViews>
    <sheetView showGridLines="0" zoomScaleNormal="100" workbookViewId="0">
      <pane xSplit="2" ySplit="9" topLeftCell="C79" activePane="bottomRight" state="frozen"/>
      <selection pane="topRight" activeCell="C1" sqref="C1"/>
      <selection pane="bottomLeft" activeCell="A11" sqref="A11"/>
      <selection pane="bottomRight" activeCell="G85" sqref="G85"/>
    </sheetView>
  </sheetViews>
  <sheetFormatPr defaultRowHeight="15" x14ac:dyDescent="0.25"/>
  <cols>
    <col min="1" max="1" width="3.85546875" customWidth="1"/>
    <col min="2" max="2" width="64.7109375" customWidth="1"/>
    <col min="3" max="3" width="9.140625" bestFit="1" customWidth="1"/>
    <col min="4" max="4" width="11.140625" bestFit="1" customWidth="1"/>
    <col min="5" max="5" width="12.28515625" bestFit="1" customWidth="1"/>
    <col min="6" max="6" width="13.7109375" bestFit="1" customWidth="1"/>
    <col min="7" max="7" width="12.5703125" bestFit="1" customWidth="1"/>
    <col min="8" max="8" width="15.28515625" bestFit="1" customWidth="1"/>
    <col min="9" max="9" width="15.85546875" bestFit="1" customWidth="1"/>
    <col min="10" max="14" width="12.28515625" bestFit="1" customWidth="1"/>
  </cols>
  <sheetData>
    <row r="1" spans="2:14" s="1" customFormat="1" ht="19.899999999999999" customHeight="1" x14ac:dyDescent="0.25">
      <c r="B1" s="71" t="str">
        <f>'Assumptions on Steel Plant'!B1</f>
        <v>M/s. Sai Infinium Limited</v>
      </c>
      <c r="C1" s="71"/>
      <c r="D1" s="71"/>
      <c r="E1" s="71"/>
      <c r="F1" s="71"/>
      <c r="G1" s="71"/>
      <c r="H1" s="71"/>
      <c r="I1" s="71"/>
      <c r="J1" s="71"/>
      <c r="K1" s="71"/>
      <c r="L1" s="71"/>
      <c r="M1" s="71"/>
      <c r="N1" s="71"/>
    </row>
    <row r="2" spans="2:14" s="1" customFormat="1" ht="9" customHeight="1" x14ac:dyDescent="0.25">
      <c r="B2" s="2"/>
      <c r="C2" s="2"/>
      <c r="D2" s="2"/>
      <c r="E2" s="2"/>
      <c r="F2" s="2"/>
      <c r="G2" s="2"/>
      <c r="H2" s="2"/>
      <c r="I2" s="2"/>
      <c r="J2" s="2"/>
      <c r="K2" s="2"/>
      <c r="L2" s="2"/>
      <c r="M2" s="2"/>
      <c r="N2" s="2"/>
    </row>
    <row r="3" spans="2:14" s="1" customFormat="1" ht="19.899999999999999" customHeight="1" x14ac:dyDescent="0.25">
      <c r="B3" s="72" t="str">
        <f>'Assumptions on Steel Plant'!B3</f>
        <v>Business Projections</v>
      </c>
      <c r="C3" s="72"/>
      <c r="D3" s="72"/>
      <c r="E3" s="72"/>
      <c r="F3" s="72"/>
      <c r="G3" s="72"/>
      <c r="H3" s="72"/>
      <c r="I3" s="72"/>
      <c r="J3" s="72"/>
      <c r="K3" s="72"/>
      <c r="L3" s="72"/>
      <c r="M3" s="72"/>
      <c r="N3" s="72"/>
    </row>
    <row r="4" spans="2:14" s="1" customFormat="1" ht="9" customHeight="1" x14ac:dyDescent="0.25">
      <c r="B4" s="2"/>
      <c r="C4" s="2"/>
      <c r="D4" s="2"/>
      <c r="E4" s="2"/>
      <c r="F4" s="2"/>
      <c r="G4" s="143"/>
    </row>
    <row r="5" spans="2:14" ht="15.75" x14ac:dyDescent="0.25">
      <c r="B5" s="39" t="s">
        <v>62</v>
      </c>
      <c r="C5" s="39"/>
      <c r="D5" s="40"/>
      <c r="E5" s="40"/>
      <c r="F5" s="40"/>
      <c r="G5" s="40"/>
      <c r="H5" s="40"/>
      <c r="I5" s="40"/>
      <c r="J5" s="40"/>
      <c r="K5" s="40"/>
      <c r="L5" s="40"/>
      <c r="M5" s="40"/>
      <c r="N5" s="40"/>
    </row>
    <row r="6" spans="2:14" x14ac:dyDescent="0.25">
      <c r="B6" s="144" t="s">
        <v>193</v>
      </c>
      <c r="C6" s="36"/>
      <c r="D6" s="36"/>
      <c r="E6" s="6"/>
      <c r="F6" s="3"/>
      <c r="G6" s="3"/>
      <c r="H6" s="3"/>
      <c r="I6" s="3"/>
      <c r="J6" s="3"/>
      <c r="K6" s="3"/>
      <c r="L6" s="3"/>
      <c r="M6" s="3"/>
      <c r="N6" s="3"/>
    </row>
    <row r="7" spans="2:14" x14ac:dyDescent="0.25">
      <c r="B7" s="41" t="s">
        <v>192</v>
      </c>
      <c r="C7" s="42" t="s">
        <v>64</v>
      </c>
      <c r="D7" s="43">
        <f>'Assumptions Hybrid Plant'!E13</f>
        <v>45931</v>
      </c>
      <c r="E7" s="43">
        <v>46112</v>
      </c>
      <c r="F7" s="43">
        <f>DATE(YEAR(E7)+1,MONTH(E7),DAY(E7))</f>
        <v>46477</v>
      </c>
      <c r="G7" s="43">
        <f t="shared" ref="G7:N7" si="0">DATE(YEAR(F7)+1,MONTH(F7),DAY(F7))</f>
        <v>46843</v>
      </c>
      <c r="H7" s="43">
        <f t="shared" si="0"/>
        <v>47208</v>
      </c>
      <c r="I7" s="43">
        <f t="shared" si="0"/>
        <v>47573</v>
      </c>
      <c r="J7" s="43">
        <f t="shared" si="0"/>
        <v>47938</v>
      </c>
      <c r="K7" s="43">
        <f t="shared" si="0"/>
        <v>48304</v>
      </c>
      <c r="L7" s="43">
        <f t="shared" si="0"/>
        <v>48669</v>
      </c>
      <c r="M7" s="43">
        <f t="shared" si="0"/>
        <v>49034</v>
      </c>
      <c r="N7" s="43">
        <f t="shared" si="0"/>
        <v>49399</v>
      </c>
    </row>
    <row r="8" spans="2:14" x14ac:dyDescent="0.25">
      <c r="B8" s="44" t="s">
        <v>65</v>
      </c>
      <c r="C8" s="45"/>
      <c r="D8" s="46">
        <v>0</v>
      </c>
      <c r="E8" s="46">
        <v>0</v>
      </c>
      <c r="F8" s="47">
        <v>1</v>
      </c>
      <c r="G8" s="47">
        <v>2</v>
      </c>
      <c r="H8" s="47">
        <v>3</v>
      </c>
      <c r="I8" s="47">
        <v>4</v>
      </c>
      <c r="J8" s="47">
        <v>5</v>
      </c>
      <c r="K8" s="47">
        <v>6</v>
      </c>
      <c r="L8" s="47">
        <v>7</v>
      </c>
      <c r="M8" s="47">
        <v>8</v>
      </c>
      <c r="N8" s="47">
        <v>9</v>
      </c>
    </row>
    <row r="9" spans="2:14" x14ac:dyDescent="0.25">
      <c r="B9" s="44" t="s">
        <v>66</v>
      </c>
      <c r="C9" s="45"/>
      <c r="D9" s="46"/>
      <c r="E9" s="45">
        <f t="shared" ref="E9:N9" si="1">MONTH(E7-D7)</f>
        <v>6</v>
      </c>
      <c r="F9" s="45">
        <f t="shared" si="1"/>
        <v>12</v>
      </c>
      <c r="G9" s="45">
        <f t="shared" si="1"/>
        <v>12</v>
      </c>
      <c r="H9" s="45">
        <f t="shared" si="1"/>
        <v>12</v>
      </c>
      <c r="I9" s="45">
        <f t="shared" si="1"/>
        <v>12</v>
      </c>
      <c r="J9" s="45">
        <f t="shared" si="1"/>
        <v>12</v>
      </c>
      <c r="K9" s="45">
        <f t="shared" si="1"/>
        <v>12</v>
      </c>
      <c r="L9" s="45">
        <f t="shared" si="1"/>
        <v>12</v>
      </c>
      <c r="M9" s="45">
        <f t="shared" si="1"/>
        <v>12</v>
      </c>
      <c r="N9" s="45">
        <f t="shared" si="1"/>
        <v>12</v>
      </c>
    </row>
    <row r="10" spans="2:14" ht="6" customHeight="1" x14ac:dyDescent="0.25">
      <c r="B10" s="38"/>
      <c r="C10" s="38"/>
      <c r="D10" s="38"/>
      <c r="E10" s="38"/>
      <c r="F10" s="38"/>
      <c r="G10" s="38"/>
      <c r="H10" s="38"/>
      <c r="I10" s="38"/>
      <c r="J10" s="38"/>
      <c r="K10" s="38"/>
      <c r="L10" s="38"/>
      <c r="M10" s="38"/>
      <c r="N10" s="38"/>
    </row>
    <row r="11" spans="2:14" x14ac:dyDescent="0.25">
      <c r="B11" s="49" t="s">
        <v>67</v>
      </c>
      <c r="C11" s="49"/>
      <c r="D11" s="49"/>
      <c r="E11" s="50">
        <f>E7-D7</f>
        <v>181</v>
      </c>
      <c r="F11" s="50">
        <f>F7-E7</f>
        <v>365</v>
      </c>
      <c r="G11" s="50">
        <f t="shared" ref="G11:N11" si="2">G7-F7</f>
        <v>366</v>
      </c>
      <c r="H11" s="50">
        <f t="shared" si="2"/>
        <v>365</v>
      </c>
      <c r="I11" s="50">
        <f t="shared" si="2"/>
        <v>365</v>
      </c>
      <c r="J11" s="50">
        <f t="shared" si="2"/>
        <v>365</v>
      </c>
      <c r="K11" s="50">
        <f t="shared" si="2"/>
        <v>366</v>
      </c>
      <c r="L11" s="50">
        <f t="shared" si="2"/>
        <v>365</v>
      </c>
      <c r="M11" s="50">
        <f t="shared" si="2"/>
        <v>365</v>
      </c>
      <c r="N11" s="50">
        <f t="shared" si="2"/>
        <v>365</v>
      </c>
    </row>
    <row r="12" spans="2:14" ht="6" customHeight="1" x14ac:dyDescent="0.25">
      <c r="B12" s="38"/>
      <c r="C12" s="38"/>
      <c r="D12" s="38"/>
      <c r="E12" s="38"/>
      <c r="F12" s="38"/>
      <c r="G12" s="38"/>
      <c r="H12" s="38"/>
      <c r="I12" s="38"/>
      <c r="J12" s="38"/>
      <c r="K12" s="38"/>
      <c r="L12" s="38"/>
      <c r="M12" s="38"/>
      <c r="N12" s="38"/>
    </row>
    <row r="13" spans="2:14" x14ac:dyDescent="0.25">
      <c r="B13" s="49" t="s">
        <v>68</v>
      </c>
      <c r="C13" s="49"/>
      <c r="D13" s="49"/>
      <c r="E13" s="50">
        <v>24</v>
      </c>
      <c r="F13" s="50">
        <v>24</v>
      </c>
      <c r="G13" s="50">
        <v>24</v>
      </c>
      <c r="H13" s="50">
        <v>24</v>
      </c>
      <c r="I13" s="50">
        <v>24</v>
      </c>
      <c r="J13" s="50">
        <v>24</v>
      </c>
      <c r="K13" s="50">
        <v>24</v>
      </c>
      <c r="L13" s="50">
        <v>24</v>
      </c>
      <c r="M13" s="50">
        <v>24</v>
      </c>
      <c r="N13" s="50">
        <v>24</v>
      </c>
    </row>
    <row r="14" spans="2:14" ht="6" customHeight="1" x14ac:dyDescent="0.25">
      <c r="B14" s="38"/>
      <c r="C14" s="38"/>
      <c r="D14" s="38"/>
      <c r="E14" s="38"/>
      <c r="F14" s="38"/>
      <c r="G14" s="38"/>
      <c r="H14" s="38"/>
      <c r="I14" s="38"/>
      <c r="J14" s="38"/>
      <c r="K14" s="38"/>
      <c r="L14" s="38"/>
      <c r="M14" s="38"/>
      <c r="N14" s="38"/>
    </row>
    <row r="15" spans="2:14" x14ac:dyDescent="0.25">
      <c r="B15" s="51" t="s">
        <v>104</v>
      </c>
      <c r="C15" s="52"/>
      <c r="D15" s="52"/>
      <c r="E15" s="52"/>
      <c r="F15" s="53"/>
      <c r="G15" s="53"/>
      <c r="H15" s="53"/>
      <c r="I15" s="53"/>
      <c r="J15" s="53"/>
      <c r="K15" s="53"/>
      <c r="L15" s="53"/>
      <c r="M15" s="53"/>
      <c r="N15" s="53"/>
    </row>
    <row r="16" spans="2:14" ht="15.75" x14ac:dyDescent="0.25">
      <c r="B16" s="83"/>
      <c r="C16" s="6"/>
      <c r="D16" s="6"/>
      <c r="E16" s="6"/>
      <c r="F16" s="54"/>
      <c r="G16" s="56"/>
      <c r="H16" s="54"/>
      <c r="I16" s="38"/>
      <c r="J16" s="38"/>
      <c r="K16" s="38"/>
      <c r="L16" s="38"/>
      <c r="M16" s="38"/>
      <c r="N16" s="38"/>
    </row>
    <row r="17" spans="2:14" ht="15.75" x14ac:dyDescent="0.25">
      <c r="B17" s="83" t="s">
        <v>69</v>
      </c>
      <c r="C17" s="6"/>
      <c r="D17" s="6"/>
      <c r="E17" s="6"/>
      <c r="F17" s="54"/>
      <c r="G17" s="56"/>
      <c r="H17" s="54"/>
      <c r="I17" s="38"/>
      <c r="J17" s="38"/>
      <c r="K17" s="38"/>
      <c r="L17" s="38"/>
      <c r="M17" s="38"/>
      <c r="N17" s="38"/>
    </row>
    <row r="18" spans="2:14" x14ac:dyDescent="0.25">
      <c r="B18" s="6" t="s">
        <v>209</v>
      </c>
      <c r="C18" s="6"/>
      <c r="D18" s="155"/>
      <c r="E18" s="80">
        <f>'Assumptions Hybrid Plant'!D22</f>
        <v>9</v>
      </c>
      <c r="F18" s="73">
        <f>E18</f>
        <v>9</v>
      </c>
      <c r="G18" s="73">
        <f>F18</f>
        <v>9</v>
      </c>
      <c r="H18" s="73">
        <f t="shared" ref="H18:N18" si="3">G18</f>
        <v>9</v>
      </c>
      <c r="I18" s="73">
        <f t="shared" si="3"/>
        <v>9</v>
      </c>
      <c r="J18" s="73">
        <f t="shared" si="3"/>
        <v>9</v>
      </c>
      <c r="K18" s="73">
        <f t="shared" si="3"/>
        <v>9</v>
      </c>
      <c r="L18" s="73">
        <f t="shared" si="3"/>
        <v>9</v>
      </c>
      <c r="M18" s="73">
        <f t="shared" si="3"/>
        <v>9</v>
      </c>
      <c r="N18" s="73">
        <f t="shared" si="3"/>
        <v>9</v>
      </c>
    </row>
    <row r="19" spans="2:14" x14ac:dyDescent="0.25">
      <c r="B19" s="6" t="s">
        <v>71</v>
      </c>
      <c r="C19" s="20"/>
      <c r="D19" s="155"/>
      <c r="E19" s="55">
        <f t="shared" ref="E19" si="4">E18*1000</f>
        <v>9000</v>
      </c>
      <c r="F19" s="55">
        <f t="shared" ref="F19:N19" si="5">F18*1000</f>
        <v>9000</v>
      </c>
      <c r="G19" s="55">
        <f t="shared" si="5"/>
        <v>9000</v>
      </c>
      <c r="H19" s="55">
        <f t="shared" si="5"/>
        <v>9000</v>
      </c>
      <c r="I19" s="55">
        <f t="shared" si="5"/>
        <v>9000</v>
      </c>
      <c r="J19" s="55">
        <f t="shared" si="5"/>
        <v>9000</v>
      </c>
      <c r="K19" s="55">
        <f t="shared" si="5"/>
        <v>9000</v>
      </c>
      <c r="L19" s="55">
        <f t="shared" si="5"/>
        <v>9000</v>
      </c>
      <c r="M19" s="55">
        <f t="shared" si="5"/>
        <v>9000</v>
      </c>
      <c r="N19" s="55">
        <f t="shared" si="5"/>
        <v>9000</v>
      </c>
    </row>
    <row r="20" spans="2:14" x14ac:dyDescent="0.25">
      <c r="B20" s="6" t="s">
        <v>72</v>
      </c>
      <c r="C20" s="20"/>
      <c r="D20" s="155"/>
      <c r="E20" s="78">
        <f>'Assumptions Hybrid Plant'!D24</f>
        <v>0.185506849315069</v>
      </c>
      <c r="F20" s="56">
        <f>E20*(1-F21)</f>
        <v>0.18448656164383612</v>
      </c>
      <c r="G20" s="56">
        <f>F20*(1-G21)</f>
        <v>0.18347188555479502</v>
      </c>
      <c r="H20" s="56">
        <f t="shared" ref="H20:N20" si="6">G20*(1-H21)</f>
        <v>0.18246279018424366</v>
      </c>
      <c r="I20" s="56">
        <f t="shared" si="6"/>
        <v>0.18145924483823034</v>
      </c>
      <c r="J20" s="56">
        <f t="shared" si="6"/>
        <v>0.18046121899162007</v>
      </c>
      <c r="K20" s="56">
        <f t="shared" si="6"/>
        <v>0.17946868228716617</v>
      </c>
      <c r="L20" s="56">
        <f t="shared" si="6"/>
        <v>0.17848160453458675</v>
      </c>
      <c r="M20" s="56">
        <f t="shared" si="6"/>
        <v>0.17749995570964652</v>
      </c>
      <c r="N20" s="56">
        <f t="shared" si="6"/>
        <v>0.17652370595324349</v>
      </c>
    </row>
    <row r="21" spans="2:14" x14ac:dyDescent="0.25">
      <c r="B21" s="57" t="s">
        <v>73</v>
      </c>
      <c r="C21" s="58"/>
      <c r="D21" s="155"/>
      <c r="E21" s="79">
        <f>'Assumptions Hybrid Plant'!D25</f>
        <v>0</v>
      </c>
      <c r="F21" s="79">
        <f>'Assumptions Hybrid Plant'!D26</f>
        <v>5.4999999999999997E-3</v>
      </c>
      <c r="G21" s="74">
        <f>F21</f>
        <v>5.4999999999999997E-3</v>
      </c>
      <c r="H21" s="74">
        <f>G21</f>
        <v>5.4999999999999997E-3</v>
      </c>
      <c r="I21" s="74">
        <f t="shared" ref="I21:N21" si="7">H21</f>
        <v>5.4999999999999997E-3</v>
      </c>
      <c r="J21" s="74">
        <f t="shared" si="7"/>
        <v>5.4999999999999997E-3</v>
      </c>
      <c r="K21" s="74">
        <f t="shared" si="7"/>
        <v>5.4999999999999997E-3</v>
      </c>
      <c r="L21" s="74">
        <f t="shared" si="7"/>
        <v>5.4999999999999997E-3</v>
      </c>
      <c r="M21" s="74">
        <f t="shared" si="7"/>
        <v>5.4999999999999997E-3</v>
      </c>
      <c r="N21" s="74">
        <f t="shared" si="7"/>
        <v>5.4999999999999997E-3</v>
      </c>
    </row>
    <row r="22" spans="2:14" x14ac:dyDescent="0.25">
      <c r="B22" s="6" t="s">
        <v>74</v>
      </c>
      <c r="C22" s="20"/>
      <c r="D22" s="155"/>
      <c r="E22" s="59">
        <f t="shared" ref="E22" si="8">E19*E20*E13*E11</f>
        <v>7252575.7808219381</v>
      </c>
      <c r="F22" s="59">
        <f t="shared" ref="F22:N22" si="9">F19*F20*F13*F11</f>
        <v>14544920.520000041</v>
      </c>
      <c r="G22" s="59">
        <f t="shared" si="9"/>
        <v>14504553.384419873</v>
      </c>
      <c r="H22" s="59">
        <f t="shared" si="9"/>
        <v>14385366.378125772</v>
      </c>
      <c r="I22" s="59">
        <f t="shared" si="9"/>
        <v>14306246.86304608</v>
      </c>
      <c r="J22" s="59">
        <f t="shared" si="9"/>
        <v>14227562.505299328</v>
      </c>
      <c r="K22" s="59">
        <f t="shared" si="9"/>
        <v>14188076.146894209</v>
      </c>
      <c r="L22" s="59">
        <f t="shared" si="9"/>
        <v>14071489.70150682</v>
      </c>
      <c r="M22" s="59">
        <f t="shared" si="9"/>
        <v>13994096.508148532</v>
      </c>
      <c r="N22" s="59">
        <f t="shared" si="9"/>
        <v>13917128.977353718</v>
      </c>
    </row>
    <row r="23" spans="2:14" x14ac:dyDescent="0.25">
      <c r="B23" s="6" t="s">
        <v>183</v>
      </c>
      <c r="C23" s="77">
        <f>'Assumptions Hybrid Plant'!D27</f>
        <v>6.3399999999999998E-2</v>
      </c>
      <c r="D23" s="155"/>
      <c r="E23" s="60">
        <f>E22*$C$23</f>
        <v>459813.30450411089</v>
      </c>
      <c r="F23" s="60">
        <f>F22*$C$23</f>
        <v>922147.96096800256</v>
      </c>
      <c r="G23" s="60">
        <f t="shared" ref="G23:N23" si="10">G22*$C$23</f>
        <v>919588.68457221997</v>
      </c>
      <c r="H23" s="60">
        <f t="shared" si="10"/>
        <v>912032.22837317386</v>
      </c>
      <c r="I23" s="60">
        <f t="shared" si="10"/>
        <v>907016.05111712147</v>
      </c>
      <c r="J23" s="60">
        <f t="shared" si="10"/>
        <v>902027.46283597732</v>
      </c>
      <c r="K23" s="60">
        <f t="shared" si="10"/>
        <v>899524.02771309286</v>
      </c>
      <c r="L23" s="60">
        <f t="shared" si="10"/>
        <v>892132.44707553228</v>
      </c>
      <c r="M23" s="60">
        <f t="shared" si="10"/>
        <v>887225.71861661691</v>
      </c>
      <c r="N23" s="60">
        <f t="shared" si="10"/>
        <v>882345.97716422565</v>
      </c>
    </row>
    <row r="24" spans="2:14" x14ac:dyDescent="0.25">
      <c r="B24" s="61" t="s">
        <v>188</v>
      </c>
      <c r="C24" s="62"/>
      <c r="D24" s="61"/>
      <c r="E24" s="63">
        <f>E22-E23</f>
        <v>6792762.4763178276</v>
      </c>
      <c r="F24" s="63">
        <f>F22-F23</f>
        <v>13622772.559032038</v>
      </c>
      <c r="G24" s="63">
        <f t="shared" ref="G24:N24" si="11">G22-G23</f>
        <v>13584964.699847654</v>
      </c>
      <c r="H24" s="63">
        <f t="shared" si="11"/>
        <v>13473334.149752598</v>
      </c>
      <c r="I24" s="63">
        <f t="shared" si="11"/>
        <v>13399230.811928958</v>
      </c>
      <c r="J24" s="63">
        <f t="shared" si="11"/>
        <v>13325535.042463351</v>
      </c>
      <c r="K24" s="63">
        <f t="shared" si="11"/>
        <v>13288552.119181117</v>
      </c>
      <c r="L24" s="63">
        <f t="shared" si="11"/>
        <v>13179357.254431287</v>
      </c>
      <c r="M24" s="63">
        <f t="shared" si="11"/>
        <v>13106870.789531916</v>
      </c>
      <c r="N24" s="63">
        <f t="shared" si="11"/>
        <v>13034783.000189492</v>
      </c>
    </row>
    <row r="25" spans="2:14" x14ac:dyDescent="0.25">
      <c r="B25" s="298"/>
      <c r="C25" s="299"/>
      <c r="D25" s="298"/>
      <c r="E25" s="300"/>
      <c r="F25" s="300"/>
      <c r="G25" s="300"/>
      <c r="H25" s="300"/>
      <c r="I25" s="300"/>
      <c r="J25" s="300"/>
      <c r="K25" s="300"/>
      <c r="L25" s="300"/>
      <c r="M25" s="300"/>
      <c r="N25" s="300"/>
    </row>
    <row r="26" spans="2:14" ht="15.75" x14ac:dyDescent="0.25">
      <c r="B26" s="83" t="s">
        <v>79</v>
      </c>
      <c r="C26" s="6"/>
      <c r="D26" s="6"/>
      <c r="E26" s="54"/>
      <c r="F26" s="54"/>
      <c r="G26" s="56"/>
      <c r="H26" s="54"/>
      <c r="I26" s="38"/>
      <c r="J26" s="38"/>
      <c r="K26" s="38"/>
      <c r="L26" s="38"/>
      <c r="M26" s="38"/>
      <c r="N26" s="38"/>
    </row>
    <row r="27" spans="2:14" x14ac:dyDescent="0.25">
      <c r="B27" s="6" t="s">
        <v>70</v>
      </c>
      <c r="C27" s="6"/>
      <c r="D27" s="6"/>
      <c r="E27" s="80">
        <f>'Assumptions Hybrid Plant'!E22</f>
        <v>8.4</v>
      </c>
      <c r="F27" s="80">
        <f>'Assumptions Hybrid Plant'!E22</f>
        <v>8.4</v>
      </c>
      <c r="G27" s="73">
        <f>F27</f>
        <v>8.4</v>
      </c>
      <c r="H27" s="73">
        <f t="shared" ref="H27:N27" si="12">G27</f>
        <v>8.4</v>
      </c>
      <c r="I27" s="73">
        <f t="shared" si="12"/>
        <v>8.4</v>
      </c>
      <c r="J27" s="73">
        <f t="shared" si="12"/>
        <v>8.4</v>
      </c>
      <c r="K27" s="73">
        <f t="shared" si="12"/>
        <v>8.4</v>
      </c>
      <c r="L27" s="73">
        <f t="shared" si="12"/>
        <v>8.4</v>
      </c>
      <c r="M27" s="73">
        <f t="shared" si="12"/>
        <v>8.4</v>
      </c>
      <c r="N27" s="73">
        <f t="shared" si="12"/>
        <v>8.4</v>
      </c>
    </row>
    <row r="28" spans="2:14" x14ac:dyDescent="0.25">
      <c r="B28" s="6" t="s">
        <v>71</v>
      </c>
      <c r="C28" s="20"/>
      <c r="D28" s="6"/>
      <c r="E28" s="55">
        <f>E27*1000</f>
        <v>8400</v>
      </c>
      <c r="F28" s="55">
        <f>F27*1000</f>
        <v>8400</v>
      </c>
      <c r="G28" s="55">
        <f t="shared" ref="G28:N28" si="13">G27*1000</f>
        <v>8400</v>
      </c>
      <c r="H28" s="55">
        <f t="shared" si="13"/>
        <v>8400</v>
      </c>
      <c r="I28" s="55">
        <f t="shared" si="13"/>
        <v>8400</v>
      </c>
      <c r="J28" s="55">
        <f t="shared" si="13"/>
        <v>8400</v>
      </c>
      <c r="K28" s="55">
        <f t="shared" si="13"/>
        <v>8400</v>
      </c>
      <c r="L28" s="55">
        <f t="shared" si="13"/>
        <v>8400</v>
      </c>
      <c r="M28" s="55">
        <f t="shared" si="13"/>
        <v>8400</v>
      </c>
      <c r="N28" s="55">
        <f t="shared" si="13"/>
        <v>8400</v>
      </c>
    </row>
    <row r="29" spans="2:14" x14ac:dyDescent="0.25">
      <c r="B29" s="6" t="s">
        <v>72</v>
      </c>
      <c r="C29" s="20"/>
      <c r="D29" s="6"/>
      <c r="E29" s="78">
        <f>'Assumptions Hybrid Plant'!E24</f>
        <v>0.36964557512502721</v>
      </c>
      <c r="F29" s="78">
        <f>'Assumptions Hybrid Plant'!E24</f>
        <v>0.36964557512502721</v>
      </c>
      <c r="G29" s="56">
        <f>F29*(1-G30)</f>
        <v>0.36761252446183956</v>
      </c>
      <c r="H29" s="56">
        <f t="shared" ref="H29" si="14">G29*(1-H30)</f>
        <v>0.36559065557729947</v>
      </c>
      <c r="I29" s="56">
        <f t="shared" ref="I29" si="15">H29*(1-I30)</f>
        <v>0.36357990697162434</v>
      </c>
      <c r="J29" s="56">
        <f t="shared" ref="J29" si="16">I29*(1-J30)</f>
        <v>0.36158021748328045</v>
      </c>
      <c r="K29" s="56">
        <f t="shared" ref="K29" si="17">J29*(1-K30)</f>
        <v>0.35959152628712243</v>
      </c>
      <c r="L29" s="56">
        <f t="shared" ref="L29" si="18">K29*(1-L30)</f>
        <v>0.35761377289254326</v>
      </c>
      <c r="M29" s="56">
        <f t="shared" ref="M29" si="19">L29*(1-M30)</f>
        <v>0.35564689714163428</v>
      </c>
      <c r="N29" s="56">
        <f t="shared" ref="N29" si="20">M29*(1-N30)</f>
        <v>0.35369083920735533</v>
      </c>
    </row>
    <row r="30" spans="2:14" x14ac:dyDescent="0.25">
      <c r="B30" s="57" t="s">
        <v>73</v>
      </c>
      <c r="C30" s="58"/>
      <c r="D30" s="6"/>
      <c r="E30" s="79">
        <f>'Assumptions Hybrid Plant'!E25</f>
        <v>0</v>
      </c>
      <c r="F30" s="79">
        <f>'Assumptions Hybrid Plant'!E25</f>
        <v>0</v>
      </c>
      <c r="G30" s="79">
        <f>'Assumptions Hybrid Plant'!E26</f>
        <v>5.4999999999999997E-3</v>
      </c>
      <c r="H30" s="74">
        <f>G30</f>
        <v>5.4999999999999997E-3</v>
      </c>
      <c r="I30" s="74">
        <f t="shared" ref="I30:N30" si="21">H30</f>
        <v>5.4999999999999997E-3</v>
      </c>
      <c r="J30" s="74">
        <f t="shared" si="21"/>
        <v>5.4999999999999997E-3</v>
      </c>
      <c r="K30" s="74">
        <f t="shared" si="21"/>
        <v>5.4999999999999997E-3</v>
      </c>
      <c r="L30" s="74">
        <f t="shared" si="21"/>
        <v>5.4999999999999997E-3</v>
      </c>
      <c r="M30" s="74">
        <f t="shared" si="21"/>
        <v>5.4999999999999997E-3</v>
      </c>
      <c r="N30" s="74">
        <f t="shared" si="21"/>
        <v>5.4999999999999997E-3</v>
      </c>
    </row>
    <row r="31" spans="2:14" x14ac:dyDescent="0.25">
      <c r="B31" s="6" t="s">
        <v>74</v>
      </c>
      <c r="C31" s="20"/>
      <c r="D31" s="6"/>
      <c r="E31" s="59">
        <f t="shared" ref="E31:N31" si="22">E28*E29*E13*E11</f>
        <v>13488219.178082192</v>
      </c>
      <c r="F31" s="59">
        <f t="shared" si="22"/>
        <v>27200000.000000004</v>
      </c>
      <c r="G31" s="59">
        <f t="shared" si="22"/>
        <v>27124510.684931509</v>
      </c>
      <c r="H31" s="59">
        <f t="shared" si="22"/>
        <v>26901622.800000004</v>
      </c>
      <c r="I31" s="59">
        <f t="shared" si="22"/>
        <v>26753663.874600004</v>
      </c>
      <c r="J31" s="59">
        <f t="shared" si="22"/>
        <v>26606518.723289706</v>
      </c>
      <c r="K31" s="59">
        <f t="shared" si="22"/>
        <v>26532676.522011105</v>
      </c>
      <c r="L31" s="59">
        <f t="shared" si="22"/>
        <v>26314651.864524901</v>
      </c>
      <c r="M31" s="59">
        <f t="shared" si="22"/>
        <v>26169921.279270019</v>
      </c>
      <c r="N31" s="59">
        <f t="shared" si="22"/>
        <v>26025986.712234035</v>
      </c>
    </row>
    <row r="32" spans="2:14" x14ac:dyDescent="0.25">
      <c r="B32" s="6" t="s">
        <v>194</v>
      </c>
      <c r="C32" s="77">
        <f>'Assumptions Hybrid Plant'!E27</f>
        <v>6.3399999999999998E-2</v>
      </c>
      <c r="D32" s="6"/>
      <c r="E32" s="60">
        <f>E31*$C$32</f>
        <v>855153.09589041094</v>
      </c>
      <c r="F32" s="60">
        <f>F31*$C$32</f>
        <v>1724480.0000000002</v>
      </c>
      <c r="G32" s="60">
        <f t="shared" ref="G32:N32" si="23">G31*$C$32</f>
        <v>1719693.9774246577</v>
      </c>
      <c r="H32" s="60">
        <f t="shared" si="23"/>
        <v>1705562.8855200002</v>
      </c>
      <c r="I32" s="60">
        <f t="shared" si="23"/>
        <v>1696182.2896496402</v>
      </c>
      <c r="J32" s="60">
        <f t="shared" si="23"/>
        <v>1686853.2870565674</v>
      </c>
      <c r="K32" s="60">
        <f t="shared" si="23"/>
        <v>1682171.691495504</v>
      </c>
      <c r="L32" s="60">
        <f t="shared" si="23"/>
        <v>1668348.9282108787</v>
      </c>
      <c r="M32" s="60">
        <f t="shared" si="23"/>
        <v>1659173.0091057192</v>
      </c>
      <c r="N32" s="60">
        <f t="shared" si="23"/>
        <v>1650047.5575556378</v>
      </c>
    </row>
    <row r="33" spans="1:14" x14ac:dyDescent="0.25">
      <c r="B33" s="61" t="s">
        <v>187</v>
      </c>
      <c r="C33" s="62"/>
      <c r="D33" s="61"/>
      <c r="E33" s="63">
        <f>E31-E32</f>
        <v>12633066.082191782</v>
      </c>
      <c r="F33" s="63">
        <f>F31-F32</f>
        <v>25475520.000000004</v>
      </c>
      <c r="G33" s="63">
        <f>G31-G32</f>
        <v>25404816.70750685</v>
      </c>
      <c r="H33" s="63">
        <f t="shared" ref="H33:N33" si="24">H31-H32</f>
        <v>25196059.914480004</v>
      </c>
      <c r="I33" s="63">
        <f t="shared" si="24"/>
        <v>25057481.584950365</v>
      </c>
      <c r="J33" s="63">
        <f t="shared" si="24"/>
        <v>24919665.436233137</v>
      </c>
      <c r="K33" s="63">
        <f t="shared" si="24"/>
        <v>24850504.830515601</v>
      </c>
      <c r="L33" s="63">
        <f t="shared" si="24"/>
        <v>24646302.936314024</v>
      </c>
      <c r="M33" s="63">
        <f t="shared" si="24"/>
        <v>24510748.2701643</v>
      </c>
      <c r="N33" s="63">
        <f t="shared" si="24"/>
        <v>24375939.154678397</v>
      </c>
    </row>
    <row r="34" spans="1:14" x14ac:dyDescent="0.25">
      <c r="B34" s="38"/>
      <c r="C34" s="38"/>
      <c r="D34" s="38"/>
      <c r="E34" s="38"/>
      <c r="F34" s="38"/>
      <c r="G34" s="38"/>
      <c r="H34" s="38"/>
      <c r="I34" s="38"/>
      <c r="J34" s="38"/>
      <c r="K34" s="38"/>
      <c r="L34" s="38"/>
      <c r="M34" s="38"/>
      <c r="N34" s="38"/>
    </row>
    <row r="35" spans="1:14" s="96" customFormat="1" x14ac:dyDescent="0.25">
      <c r="B35" s="133" t="s">
        <v>190</v>
      </c>
      <c r="C35" s="133"/>
      <c r="D35" s="133"/>
      <c r="E35" s="132">
        <f t="shared" ref="E35:N35" si="25">(E22+E31)/10^5</f>
        <v>207.40794958904132</v>
      </c>
      <c r="F35" s="132">
        <f t="shared" si="25"/>
        <v>417.44920520000039</v>
      </c>
      <c r="G35" s="132">
        <f t="shared" si="25"/>
        <v>416.29064069351381</v>
      </c>
      <c r="H35" s="132">
        <f t="shared" si="25"/>
        <v>412.86989178125776</v>
      </c>
      <c r="I35" s="132">
        <f t="shared" si="25"/>
        <v>410.59910737646089</v>
      </c>
      <c r="J35" s="132">
        <f t="shared" si="25"/>
        <v>408.34081228589037</v>
      </c>
      <c r="K35" s="132">
        <f t="shared" si="25"/>
        <v>407.20752668905317</v>
      </c>
      <c r="L35" s="132">
        <f t="shared" si="25"/>
        <v>403.86141566031722</v>
      </c>
      <c r="M35" s="132">
        <f t="shared" si="25"/>
        <v>401.6401778741855</v>
      </c>
      <c r="N35" s="132">
        <f t="shared" si="25"/>
        <v>399.43115689587756</v>
      </c>
    </row>
    <row r="36" spans="1:14" s="96" customFormat="1" x14ac:dyDescent="0.25">
      <c r="B36" s="133" t="s">
        <v>191</v>
      </c>
      <c r="C36" s="133"/>
      <c r="D36" s="133"/>
      <c r="E36" s="132">
        <f t="shared" ref="E36:N36" si="26">(E23+E32)/10^5</f>
        <v>13.149664003945219</v>
      </c>
      <c r="F36" s="132">
        <f t="shared" si="26"/>
        <v>26.466279609680026</v>
      </c>
      <c r="G36" s="132">
        <f t="shared" si="26"/>
        <v>26.392826619968776</v>
      </c>
      <c r="H36" s="132">
        <f t="shared" si="26"/>
        <v>26.17595113893174</v>
      </c>
      <c r="I36" s="132">
        <f t="shared" si="26"/>
        <v>26.031983407667614</v>
      </c>
      <c r="J36" s="132">
        <f t="shared" si="26"/>
        <v>25.888807498925448</v>
      </c>
      <c r="K36" s="132">
        <f t="shared" si="26"/>
        <v>25.816957192085969</v>
      </c>
      <c r="L36" s="132">
        <f t="shared" si="26"/>
        <v>25.604813752864111</v>
      </c>
      <c r="M36" s="132">
        <f t="shared" si="26"/>
        <v>25.46398727722336</v>
      </c>
      <c r="N36" s="132">
        <f t="shared" si="26"/>
        <v>25.323935347198635</v>
      </c>
    </row>
    <row r="37" spans="1:14" s="96" customFormat="1" x14ac:dyDescent="0.25">
      <c r="B37" s="133" t="s">
        <v>189</v>
      </c>
      <c r="C37" s="133"/>
      <c r="D37" s="133"/>
      <c r="E37" s="132">
        <f t="shared" ref="E37:N37" si="27">(E24+E33)/10^5</f>
        <v>194.2582855850961</v>
      </c>
      <c r="F37" s="132">
        <f t="shared" si="27"/>
        <v>390.98292559032041</v>
      </c>
      <c r="G37" s="132">
        <f t="shared" si="27"/>
        <v>389.89781407354502</v>
      </c>
      <c r="H37" s="132">
        <f t="shared" si="27"/>
        <v>386.69394064232603</v>
      </c>
      <c r="I37" s="132">
        <f t="shared" si="27"/>
        <v>384.56712396879323</v>
      </c>
      <c r="J37" s="132">
        <f t="shared" si="27"/>
        <v>382.45200478696489</v>
      </c>
      <c r="K37" s="132">
        <f t="shared" si="27"/>
        <v>381.3905694969672</v>
      </c>
      <c r="L37" s="132">
        <f t="shared" si="27"/>
        <v>378.2566019074531</v>
      </c>
      <c r="M37" s="132">
        <f t="shared" si="27"/>
        <v>376.1761905969621</v>
      </c>
      <c r="N37" s="132">
        <f t="shared" si="27"/>
        <v>374.10722154867887</v>
      </c>
    </row>
    <row r="38" spans="1:14" x14ac:dyDescent="0.25">
      <c r="B38" s="38"/>
      <c r="C38" s="38"/>
      <c r="D38" s="38"/>
      <c r="E38" s="38"/>
      <c r="F38" s="38"/>
      <c r="G38" s="38"/>
      <c r="H38" s="38"/>
      <c r="I38" s="38"/>
      <c r="J38" s="38"/>
      <c r="K38" s="38"/>
      <c r="L38" s="38"/>
      <c r="M38" s="38"/>
      <c r="N38" s="38"/>
    </row>
    <row r="39" spans="1:14" x14ac:dyDescent="0.25">
      <c r="B39" s="51" t="s">
        <v>103</v>
      </c>
      <c r="C39" s="52"/>
      <c r="D39" s="52"/>
      <c r="E39" s="53"/>
      <c r="F39" s="53"/>
      <c r="G39" s="53"/>
      <c r="H39" s="53"/>
      <c r="I39" s="53"/>
      <c r="J39" s="53"/>
      <c r="K39" s="53"/>
      <c r="L39" s="53"/>
      <c r="M39" s="53"/>
      <c r="N39" s="53"/>
    </row>
    <row r="40" spans="1:14" x14ac:dyDescent="0.25">
      <c r="B40" s="31"/>
      <c r="C40" s="6"/>
      <c r="D40" s="6"/>
      <c r="E40" s="6"/>
      <c r="F40" s="6"/>
      <c r="G40" s="6"/>
      <c r="H40" s="6"/>
      <c r="I40" s="6"/>
      <c r="J40" s="6"/>
      <c r="K40" s="6"/>
      <c r="L40" s="6"/>
      <c r="M40" s="6"/>
      <c r="N40" s="6"/>
    </row>
    <row r="41" spans="1:14" x14ac:dyDescent="0.25">
      <c r="A41" s="97" t="s">
        <v>99</v>
      </c>
      <c r="B41" s="31" t="s">
        <v>82</v>
      </c>
      <c r="C41" s="6"/>
      <c r="D41" s="6"/>
      <c r="E41" s="6"/>
      <c r="F41" s="6"/>
      <c r="G41" s="6"/>
      <c r="H41" s="6"/>
      <c r="I41" s="6"/>
      <c r="J41" s="6"/>
      <c r="K41" s="6"/>
      <c r="L41" s="6"/>
      <c r="M41" s="6"/>
      <c r="N41" s="6"/>
    </row>
    <row r="42" spans="1:14" x14ac:dyDescent="0.25">
      <c r="B42" s="16" t="s">
        <v>76</v>
      </c>
      <c r="C42" s="6"/>
      <c r="D42" s="6"/>
      <c r="E42" s="158">
        <v>0</v>
      </c>
      <c r="F42" s="158">
        <v>0</v>
      </c>
      <c r="G42" s="70">
        <f>'Assumptions Hybrid Plant'!D30</f>
        <v>3150000</v>
      </c>
      <c r="H42" s="66">
        <f t="shared" ref="H42:N42" si="28">G42*(1+H43)</f>
        <v>3307500</v>
      </c>
      <c r="I42" s="66">
        <f t="shared" si="28"/>
        <v>3472875</v>
      </c>
      <c r="J42" s="66">
        <f t="shared" si="28"/>
        <v>3646518.75</v>
      </c>
      <c r="K42" s="66">
        <f t="shared" si="28"/>
        <v>3828844.6875</v>
      </c>
      <c r="L42" s="66">
        <f t="shared" si="28"/>
        <v>4020286.921875</v>
      </c>
      <c r="M42" s="66">
        <f t="shared" si="28"/>
        <v>4221301.2679687506</v>
      </c>
      <c r="N42" s="66">
        <f t="shared" si="28"/>
        <v>4432366.3313671881</v>
      </c>
    </row>
    <row r="43" spans="1:14" x14ac:dyDescent="0.25">
      <c r="B43" s="6" t="s">
        <v>75</v>
      </c>
      <c r="C43" s="6"/>
      <c r="D43" s="6"/>
      <c r="E43" s="22"/>
      <c r="F43" s="22"/>
      <c r="G43" s="81">
        <f>'Assumptions Hybrid Plant'!D32</f>
        <v>0.05</v>
      </c>
      <c r="H43" s="81">
        <f t="shared" ref="H43:N43" si="29">G43</f>
        <v>0.05</v>
      </c>
      <c r="I43" s="81">
        <f t="shared" si="29"/>
        <v>0.05</v>
      </c>
      <c r="J43" s="81">
        <f t="shared" si="29"/>
        <v>0.05</v>
      </c>
      <c r="K43" s="81">
        <f t="shared" si="29"/>
        <v>0.05</v>
      </c>
      <c r="L43" s="81">
        <f t="shared" si="29"/>
        <v>0.05</v>
      </c>
      <c r="M43" s="81">
        <f t="shared" si="29"/>
        <v>0.05</v>
      </c>
      <c r="N43" s="81">
        <f t="shared" si="29"/>
        <v>0.05</v>
      </c>
    </row>
    <row r="44" spans="1:14" x14ac:dyDescent="0.25">
      <c r="B44" s="6" t="s">
        <v>77</v>
      </c>
      <c r="C44" s="6"/>
      <c r="D44" s="6"/>
      <c r="E44" s="25">
        <v>0</v>
      </c>
      <c r="F44" s="25">
        <v>0</v>
      </c>
      <c r="G44" s="67">
        <f>G42</f>
        <v>3150000</v>
      </c>
      <c r="H44" s="67">
        <f>H42</f>
        <v>3307500</v>
      </c>
      <c r="I44" s="67">
        <f t="shared" ref="I44:N44" si="30">I42</f>
        <v>3472875</v>
      </c>
      <c r="J44" s="67">
        <f t="shared" si="30"/>
        <v>3646518.75</v>
      </c>
      <c r="K44" s="67">
        <f t="shared" si="30"/>
        <v>3828844.6875</v>
      </c>
      <c r="L44" s="67">
        <f t="shared" si="30"/>
        <v>4020286.921875</v>
      </c>
      <c r="M44" s="67">
        <f t="shared" si="30"/>
        <v>4221301.2679687506</v>
      </c>
      <c r="N44" s="67">
        <f t="shared" si="30"/>
        <v>4432366.3313671881</v>
      </c>
    </row>
    <row r="45" spans="1:14" x14ac:dyDescent="0.25">
      <c r="B45" s="89" t="s">
        <v>80</v>
      </c>
      <c r="C45" s="89"/>
      <c r="D45" s="89"/>
      <c r="E45" s="90">
        <f>E44/10^7</f>
        <v>0</v>
      </c>
      <c r="F45" s="90">
        <f>F44/10^7</f>
        <v>0</v>
      </c>
      <c r="G45" s="90">
        <f t="shared" ref="G45:N45" si="31">G44/10^7</f>
        <v>0.315</v>
      </c>
      <c r="H45" s="90">
        <f t="shared" si="31"/>
        <v>0.33074999999999999</v>
      </c>
      <c r="I45" s="90">
        <f t="shared" si="31"/>
        <v>0.34728750000000003</v>
      </c>
      <c r="J45" s="90">
        <f t="shared" si="31"/>
        <v>0.36465187500000001</v>
      </c>
      <c r="K45" s="90">
        <f t="shared" si="31"/>
        <v>0.38288446874999998</v>
      </c>
      <c r="L45" s="90">
        <f t="shared" si="31"/>
        <v>0.40202869218749998</v>
      </c>
      <c r="M45" s="90">
        <f t="shared" si="31"/>
        <v>0.42213012679687506</v>
      </c>
      <c r="N45" s="90">
        <f t="shared" si="31"/>
        <v>0.44323663313671879</v>
      </c>
    </row>
    <row r="46" spans="1:14" x14ac:dyDescent="0.25">
      <c r="B46" s="31" t="s">
        <v>81</v>
      </c>
      <c r="C46" s="38"/>
      <c r="D46" s="38"/>
      <c r="E46" s="38"/>
      <c r="F46" s="38"/>
      <c r="G46" s="38"/>
      <c r="H46" s="38"/>
      <c r="I46" s="38"/>
      <c r="J46" s="38"/>
      <c r="K46" s="38"/>
      <c r="L46" s="38"/>
      <c r="M46" s="38"/>
      <c r="N46" s="38"/>
    </row>
    <row r="47" spans="1:14" x14ac:dyDescent="0.25">
      <c r="B47" s="16" t="s">
        <v>76</v>
      </c>
      <c r="C47" s="38"/>
      <c r="D47" s="38"/>
      <c r="E47" s="75">
        <v>0</v>
      </c>
      <c r="F47" s="75">
        <v>0</v>
      </c>
      <c r="G47" s="66">
        <f>'Assumptions Hybrid Plant'!E30</f>
        <v>9256800</v>
      </c>
      <c r="H47" s="66">
        <f t="shared" ref="H47:I47" si="32">G47*(1+H48)</f>
        <v>9719640</v>
      </c>
      <c r="I47" s="66">
        <f t="shared" si="32"/>
        <v>10205622</v>
      </c>
      <c r="J47" s="66">
        <f t="shared" ref="J47" si="33">I47*(1+J48)</f>
        <v>10715903.1</v>
      </c>
      <c r="K47" s="66">
        <f t="shared" ref="K47" si="34">J47*(1+K48)</f>
        <v>11251698.255000001</v>
      </c>
      <c r="L47" s="66">
        <f t="shared" ref="L47" si="35">K47*(1+L48)</f>
        <v>11814283.167750001</v>
      </c>
      <c r="M47" s="66">
        <f t="shared" ref="M47" si="36">L47*(1+M48)</f>
        <v>12404997.326137502</v>
      </c>
      <c r="N47" s="66">
        <f t="shared" ref="N47" si="37">M47*(1+N48)</f>
        <v>13025247.192444377</v>
      </c>
    </row>
    <row r="48" spans="1:14" x14ac:dyDescent="0.25">
      <c r="B48" s="6" t="s">
        <v>75</v>
      </c>
      <c r="C48" s="38"/>
      <c r="D48" s="38"/>
      <c r="E48" s="20"/>
      <c r="F48" s="20"/>
      <c r="G48" s="82">
        <f>'Assumptions Hybrid Plant'!E32</f>
        <v>0.05</v>
      </c>
      <c r="H48" s="81">
        <f t="shared" ref="H48:N48" si="38">G48</f>
        <v>0.05</v>
      </c>
      <c r="I48" s="81">
        <f t="shared" si="38"/>
        <v>0.05</v>
      </c>
      <c r="J48" s="81">
        <f t="shared" si="38"/>
        <v>0.05</v>
      </c>
      <c r="K48" s="81">
        <f t="shared" si="38"/>
        <v>0.05</v>
      </c>
      <c r="L48" s="81">
        <f t="shared" si="38"/>
        <v>0.05</v>
      </c>
      <c r="M48" s="81">
        <f t="shared" si="38"/>
        <v>0.05</v>
      </c>
      <c r="N48" s="81">
        <f t="shared" si="38"/>
        <v>0.05</v>
      </c>
    </row>
    <row r="49" spans="1:15" x14ac:dyDescent="0.25">
      <c r="B49" s="6" t="s">
        <v>77</v>
      </c>
      <c r="C49" s="38"/>
      <c r="D49" s="38"/>
      <c r="E49" s="67">
        <f t="shared" ref="E49" si="39">E47</f>
        <v>0</v>
      </c>
      <c r="F49" s="67">
        <f t="shared" ref="F49:G49" si="40">F47</f>
        <v>0</v>
      </c>
      <c r="G49" s="67">
        <f t="shared" si="40"/>
        <v>9256800</v>
      </c>
      <c r="H49" s="67">
        <f>H47</f>
        <v>9719640</v>
      </c>
      <c r="I49" s="67">
        <f t="shared" ref="I49:N49" si="41">I47</f>
        <v>10205622</v>
      </c>
      <c r="J49" s="67">
        <f t="shared" si="41"/>
        <v>10715903.1</v>
      </c>
      <c r="K49" s="67">
        <f t="shared" si="41"/>
        <v>11251698.255000001</v>
      </c>
      <c r="L49" s="67">
        <f t="shared" si="41"/>
        <v>11814283.167750001</v>
      </c>
      <c r="M49" s="67">
        <f t="shared" si="41"/>
        <v>12404997.326137502</v>
      </c>
      <c r="N49" s="67">
        <f t="shared" si="41"/>
        <v>13025247.192444377</v>
      </c>
    </row>
    <row r="50" spans="1:15" x14ac:dyDescent="0.25">
      <c r="B50" s="87" t="s">
        <v>84</v>
      </c>
      <c r="C50" s="87"/>
      <c r="D50" s="87"/>
      <c r="E50" s="88">
        <f>E49/10^7</f>
        <v>0</v>
      </c>
      <c r="F50" s="88">
        <f>F49/10^7</f>
        <v>0</v>
      </c>
      <c r="G50" s="88">
        <f t="shared" ref="G50" si="42">G49/10^7</f>
        <v>0.92567999999999995</v>
      </c>
      <c r="H50" s="88">
        <f t="shared" ref="H50" si="43">H49/10^7</f>
        <v>0.97196400000000005</v>
      </c>
      <c r="I50" s="88">
        <f t="shared" ref="I50" si="44">I49/10^7</f>
        <v>1.0205622000000001</v>
      </c>
      <c r="J50" s="88">
        <f t="shared" ref="J50" si="45">J49/10^7</f>
        <v>1.0715903099999999</v>
      </c>
      <c r="K50" s="88">
        <f t="shared" ref="K50" si="46">K49/10^7</f>
        <v>1.1251698255</v>
      </c>
      <c r="L50" s="88">
        <f t="shared" ref="L50" si="47">L49/10^7</f>
        <v>1.1814283167750002</v>
      </c>
      <c r="M50" s="88">
        <f t="shared" ref="M50" si="48">M49/10^7</f>
        <v>1.2404997326137501</v>
      </c>
      <c r="N50" s="88">
        <f t="shared" ref="N50" si="49">N49/10^7</f>
        <v>1.3025247192444376</v>
      </c>
    </row>
    <row r="51" spans="1:15" x14ac:dyDescent="0.25">
      <c r="B51" s="38"/>
      <c r="C51" s="38"/>
      <c r="D51" s="38"/>
      <c r="E51" s="38"/>
      <c r="F51" s="38"/>
      <c r="G51" s="38"/>
      <c r="H51" s="38"/>
      <c r="I51" s="38"/>
      <c r="J51" s="38"/>
      <c r="K51" s="38"/>
      <c r="L51" s="38"/>
      <c r="M51" s="38"/>
      <c r="N51" s="38"/>
    </row>
    <row r="52" spans="1:15" x14ac:dyDescent="0.25">
      <c r="B52" s="64" t="s">
        <v>85</v>
      </c>
      <c r="C52" s="64"/>
      <c r="D52" s="64"/>
      <c r="E52" s="65">
        <f t="shared" ref="E52" si="50">E45+E50</f>
        <v>0</v>
      </c>
      <c r="F52" s="65">
        <f t="shared" ref="F52:N52" si="51">F45+F50</f>
        <v>0</v>
      </c>
      <c r="G52" s="65">
        <f t="shared" si="51"/>
        <v>1.24068</v>
      </c>
      <c r="H52" s="65">
        <f t="shared" si="51"/>
        <v>1.3027139999999999</v>
      </c>
      <c r="I52" s="65">
        <f t="shared" si="51"/>
        <v>1.3678497000000001</v>
      </c>
      <c r="J52" s="65">
        <f t="shared" si="51"/>
        <v>1.436242185</v>
      </c>
      <c r="K52" s="65">
        <f t="shared" si="51"/>
        <v>1.5080542942499999</v>
      </c>
      <c r="L52" s="65">
        <f t="shared" si="51"/>
        <v>1.5834570089625002</v>
      </c>
      <c r="M52" s="65">
        <f t="shared" si="51"/>
        <v>1.6626298594106252</v>
      </c>
      <c r="N52" s="65">
        <f t="shared" si="51"/>
        <v>1.7457613523811564</v>
      </c>
    </row>
    <row r="53" spans="1:15" x14ac:dyDescent="0.25">
      <c r="B53" s="38"/>
      <c r="C53" s="38"/>
      <c r="D53" s="38"/>
      <c r="E53" s="38"/>
      <c r="F53" s="38"/>
      <c r="G53" s="38"/>
      <c r="H53" s="38"/>
      <c r="I53" s="38"/>
      <c r="J53" s="38"/>
      <c r="K53" s="38"/>
      <c r="L53" s="38"/>
      <c r="M53" s="38"/>
      <c r="N53" s="38"/>
    </row>
    <row r="54" spans="1:15" x14ac:dyDescent="0.25">
      <c r="A54" s="97" t="s">
        <v>100</v>
      </c>
      <c r="B54" s="31" t="s">
        <v>86</v>
      </c>
      <c r="C54" s="6"/>
      <c r="D54" s="6"/>
      <c r="E54" s="6"/>
      <c r="F54" s="6"/>
      <c r="G54" s="6"/>
      <c r="H54" s="6"/>
      <c r="I54" s="6"/>
      <c r="J54" s="38"/>
      <c r="K54" s="38"/>
      <c r="L54" s="38"/>
      <c r="M54" s="38"/>
      <c r="N54" s="38"/>
    </row>
    <row r="55" spans="1:15" x14ac:dyDescent="0.25">
      <c r="B55" s="16" t="s">
        <v>78</v>
      </c>
      <c r="C55" s="6"/>
      <c r="D55" s="6"/>
      <c r="E55" s="158">
        <v>0</v>
      </c>
      <c r="F55" s="158">
        <v>0</v>
      </c>
      <c r="G55" s="66">
        <f>'Assumptions Hybrid Plant'!D36</f>
        <v>1125000</v>
      </c>
      <c r="H55" s="66">
        <f>G55</f>
        <v>1125000</v>
      </c>
      <c r="I55" s="66">
        <f>H55+(H55*I56)</f>
        <v>1203750</v>
      </c>
      <c r="J55" s="66">
        <f>I55</f>
        <v>1203750</v>
      </c>
      <c r="K55" s="66">
        <f>J55+(J55*K56)</f>
        <v>1288012.5</v>
      </c>
      <c r="L55" s="66">
        <f>K55</f>
        <v>1288012.5</v>
      </c>
      <c r="M55" s="66">
        <f>L55+(L55*M56)</f>
        <v>1378173.375</v>
      </c>
      <c r="N55" s="66">
        <f>M55</f>
        <v>1378173.375</v>
      </c>
      <c r="O55" s="66"/>
    </row>
    <row r="56" spans="1:15" x14ac:dyDescent="0.25">
      <c r="B56" s="6" t="s">
        <v>75</v>
      </c>
      <c r="C56" s="6"/>
      <c r="D56" s="6"/>
      <c r="E56" s="20"/>
      <c r="F56" s="20"/>
      <c r="G56" s="20"/>
      <c r="I56" s="82">
        <f>'Assumptions Hybrid Plant'!$D$37</f>
        <v>7.0000000000000007E-2</v>
      </c>
      <c r="J56" s="20"/>
      <c r="K56" s="20">
        <f>I56</f>
        <v>7.0000000000000007E-2</v>
      </c>
      <c r="L56" s="20"/>
      <c r="M56" s="20">
        <f>K56</f>
        <v>7.0000000000000007E-2</v>
      </c>
      <c r="N56" s="20"/>
      <c r="O56" s="20"/>
    </row>
    <row r="57" spans="1:15" x14ac:dyDescent="0.25">
      <c r="B57" s="89" t="s">
        <v>88</v>
      </c>
      <c r="C57" s="89"/>
      <c r="D57" s="89"/>
      <c r="E57" s="90">
        <f t="shared" ref="E57:N57" si="52">(E55/365*E11)/10^7</f>
        <v>0</v>
      </c>
      <c r="F57" s="90">
        <f t="shared" si="52"/>
        <v>0</v>
      </c>
      <c r="G57" s="90">
        <f t="shared" si="52"/>
        <v>0.11280821917808219</v>
      </c>
      <c r="H57" s="90">
        <f t="shared" si="52"/>
        <v>0.1125</v>
      </c>
      <c r="I57" s="90">
        <f t="shared" si="52"/>
        <v>0.120375</v>
      </c>
      <c r="J57" s="90">
        <f t="shared" si="52"/>
        <v>0.120375</v>
      </c>
      <c r="K57" s="90">
        <f t="shared" si="52"/>
        <v>0.12915413013698632</v>
      </c>
      <c r="L57" s="90">
        <f t="shared" si="52"/>
        <v>0.12880125000000001</v>
      </c>
      <c r="M57" s="90">
        <f t="shared" si="52"/>
        <v>0.1378173375</v>
      </c>
      <c r="N57" s="90">
        <f t="shared" si="52"/>
        <v>0.1378173375</v>
      </c>
    </row>
    <row r="58" spans="1:15" x14ac:dyDescent="0.25">
      <c r="B58" s="31" t="s">
        <v>87</v>
      </c>
      <c r="C58" s="6"/>
      <c r="D58" s="6"/>
      <c r="E58" s="6"/>
      <c r="F58" s="6"/>
      <c r="G58" s="6"/>
      <c r="H58" s="6"/>
      <c r="I58" s="6"/>
      <c r="J58" s="38"/>
      <c r="K58" s="38"/>
      <c r="L58" s="38"/>
      <c r="M58" s="38"/>
      <c r="N58" s="38"/>
    </row>
    <row r="59" spans="1:15" x14ac:dyDescent="0.25">
      <c r="B59" s="16" t="s">
        <v>78</v>
      </c>
      <c r="C59" s="6"/>
      <c r="D59" s="6"/>
      <c r="E59" s="157">
        <v>0</v>
      </c>
      <c r="F59" s="157">
        <v>0</v>
      </c>
      <c r="G59" s="66">
        <f>'Assumptions Hybrid Plant'!E36</f>
        <v>1200000</v>
      </c>
      <c r="H59" s="66">
        <f>G59</f>
        <v>1200000</v>
      </c>
      <c r="I59" s="66">
        <f>H59+(H59*I60)</f>
        <v>1284000</v>
      </c>
      <c r="J59" s="66">
        <f>I59</f>
        <v>1284000</v>
      </c>
      <c r="K59" s="66">
        <f>J59+(J59*K60)</f>
        <v>1373880</v>
      </c>
      <c r="L59" s="66">
        <f>K59</f>
        <v>1373880</v>
      </c>
      <c r="M59" s="66">
        <f>L59+(L59*M60)</f>
        <v>1470051.6</v>
      </c>
      <c r="N59" s="66">
        <f>M59</f>
        <v>1470051.6</v>
      </c>
    </row>
    <row r="60" spans="1:15" x14ac:dyDescent="0.25">
      <c r="B60" s="6" t="s">
        <v>75</v>
      </c>
      <c r="C60" s="6"/>
      <c r="D60" s="6"/>
      <c r="E60" s="20"/>
      <c r="F60" s="20"/>
      <c r="G60" s="20"/>
      <c r="I60" s="82">
        <f>'Assumptions Hybrid Plant'!$D$37</f>
        <v>7.0000000000000007E-2</v>
      </c>
      <c r="J60" s="20"/>
      <c r="K60" s="20">
        <f>I60</f>
        <v>7.0000000000000007E-2</v>
      </c>
      <c r="L60" s="20"/>
      <c r="M60" s="20">
        <f>K60</f>
        <v>7.0000000000000007E-2</v>
      </c>
      <c r="N60" s="20"/>
    </row>
    <row r="61" spans="1:15" x14ac:dyDescent="0.25">
      <c r="B61" s="87" t="s">
        <v>89</v>
      </c>
      <c r="C61" s="87"/>
      <c r="D61" s="87"/>
      <c r="E61" s="88">
        <f t="shared" ref="E61:N61" si="53">(E59/365*E11)/10^7</f>
        <v>0</v>
      </c>
      <c r="F61" s="88">
        <f t="shared" si="53"/>
        <v>0</v>
      </c>
      <c r="G61" s="88">
        <f t="shared" si="53"/>
        <v>0.12032876712328766</v>
      </c>
      <c r="H61" s="88">
        <f t="shared" si="53"/>
        <v>0.12</v>
      </c>
      <c r="I61" s="88">
        <f t="shared" si="53"/>
        <v>0.12839999999999999</v>
      </c>
      <c r="J61" s="88">
        <f t="shared" si="53"/>
        <v>0.12839999999999999</v>
      </c>
      <c r="K61" s="88">
        <f t="shared" si="53"/>
        <v>0.13776440547945207</v>
      </c>
      <c r="L61" s="88">
        <f t="shared" si="53"/>
        <v>0.13738800000000001</v>
      </c>
      <c r="M61" s="88">
        <f t="shared" si="53"/>
        <v>0.14700516</v>
      </c>
      <c r="N61" s="88">
        <f t="shared" si="53"/>
        <v>0.14700516</v>
      </c>
    </row>
    <row r="62" spans="1:15" x14ac:dyDescent="0.25">
      <c r="B62" s="38"/>
      <c r="C62" s="38"/>
      <c r="D62" s="38"/>
      <c r="E62" s="38"/>
      <c r="F62" s="38"/>
      <c r="G62" s="38"/>
      <c r="H62" s="38"/>
      <c r="I62" s="38"/>
      <c r="J62" s="38"/>
      <c r="K62" s="38"/>
      <c r="L62" s="38"/>
      <c r="M62" s="38"/>
      <c r="N62" s="38"/>
    </row>
    <row r="63" spans="1:15" x14ac:dyDescent="0.25">
      <c r="B63" s="64" t="s">
        <v>90</v>
      </c>
      <c r="C63" s="64"/>
      <c r="D63" s="64"/>
      <c r="E63" s="65">
        <f>E57+E61</f>
        <v>0</v>
      </c>
      <c r="F63" s="65">
        <f>F57+F61</f>
        <v>0</v>
      </c>
      <c r="G63" s="65">
        <f t="shared" ref="G63:N63" si="54">G57+G61</f>
        <v>0.23313698630136986</v>
      </c>
      <c r="H63" s="65">
        <f t="shared" si="54"/>
        <v>0.23249999999999998</v>
      </c>
      <c r="I63" s="65">
        <f t="shared" si="54"/>
        <v>0.24877499999999997</v>
      </c>
      <c r="J63" s="65">
        <f t="shared" si="54"/>
        <v>0.24877499999999997</v>
      </c>
      <c r="K63" s="65">
        <f t="shared" si="54"/>
        <v>0.26691853561643841</v>
      </c>
      <c r="L63" s="65">
        <f t="shared" si="54"/>
        <v>0.26618925000000004</v>
      </c>
      <c r="M63" s="65">
        <f t="shared" si="54"/>
        <v>0.28482249749999999</v>
      </c>
      <c r="N63" s="65">
        <f t="shared" si="54"/>
        <v>0.28482249749999999</v>
      </c>
    </row>
    <row r="64" spans="1:15" x14ac:dyDescent="0.25">
      <c r="B64" s="38"/>
      <c r="C64" s="38"/>
      <c r="D64" s="38"/>
      <c r="E64" s="38"/>
      <c r="F64" s="38"/>
      <c r="G64" s="38"/>
      <c r="H64" s="38"/>
      <c r="I64" s="38"/>
      <c r="J64" s="38"/>
      <c r="K64" s="38"/>
      <c r="L64" s="38"/>
      <c r="M64" s="38"/>
      <c r="N64" s="38"/>
    </row>
    <row r="65" spans="1:14" x14ac:dyDescent="0.25">
      <c r="A65" s="97" t="s">
        <v>101</v>
      </c>
      <c r="B65" s="31" t="s">
        <v>39</v>
      </c>
      <c r="C65" s="6"/>
      <c r="D65" s="6"/>
      <c r="E65" s="6"/>
      <c r="F65" s="6"/>
      <c r="G65" s="6"/>
      <c r="H65" s="6"/>
      <c r="I65" s="38"/>
      <c r="J65" s="38"/>
      <c r="K65" s="38"/>
      <c r="L65" s="38"/>
      <c r="M65" s="38"/>
      <c r="N65" s="38"/>
    </row>
    <row r="66" spans="1:14" x14ac:dyDescent="0.25">
      <c r="B66" s="16" t="s">
        <v>186</v>
      </c>
      <c r="C66" s="6"/>
      <c r="D66" s="6"/>
      <c r="E66" s="76">
        <f>BS!F22</f>
        <v>221.51093554274968</v>
      </c>
      <c r="F66" s="76">
        <f>BS!G22</f>
        <v>197.42238695644193</v>
      </c>
      <c r="G66" s="76">
        <f>BS!H22</f>
        <v>173.26784234661008</v>
      </c>
      <c r="H66" s="76">
        <f>BS!I22</f>
        <v>149.17929376030236</v>
      </c>
      <c r="I66" s="76">
        <f>BS!J22</f>
        <v>125.09074517399463</v>
      </c>
      <c r="J66" s="76">
        <f>BS!K22</f>
        <v>101.00219658768691</v>
      </c>
      <c r="K66" s="76">
        <f>BS!L22</f>
        <v>76.847651977855065</v>
      </c>
      <c r="L66" s="76">
        <f>BS!M22</f>
        <v>52.759103391547342</v>
      </c>
      <c r="M66" s="76">
        <f>BS!N22</f>
        <v>28.670554805239647</v>
      </c>
      <c r="N66" s="76">
        <f>BS!O22</f>
        <v>4.5820062189318946</v>
      </c>
    </row>
    <row r="67" spans="1:14" x14ac:dyDescent="0.25">
      <c r="B67" s="6" t="s">
        <v>184</v>
      </c>
      <c r="C67" s="30">
        <f>'Assumptions Hybrid Plant'!D34</f>
        <v>1E-3</v>
      </c>
      <c r="D67" s="6"/>
      <c r="E67" s="25">
        <f>E66*$C$67</f>
        <v>0.22151093554274967</v>
      </c>
      <c r="F67" s="25">
        <f>F66*$C$67</f>
        <v>0.19742238695644193</v>
      </c>
      <c r="G67" s="25">
        <f t="shared" ref="G67:N67" si="55">G66*$C$67</f>
        <v>0.17326784234661008</v>
      </c>
      <c r="H67" s="25">
        <f t="shared" si="55"/>
        <v>0.14917929376030237</v>
      </c>
      <c r="I67" s="25">
        <f t="shared" si="55"/>
        <v>0.12509074517399463</v>
      </c>
      <c r="J67" s="25">
        <f t="shared" si="55"/>
        <v>0.10100219658768692</v>
      </c>
      <c r="K67" s="25">
        <f t="shared" si="55"/>
        <v>7.6847651977855064E-2</v>
      </c>
      <c r="L67" s="25">
        <f t="shared" si="55"/>
        <v>5.2759103391547345E-2</v>
      </c>
      <c r="M67" s="25">
        <f t="shared" si="55"/>
        <v>2.8670554805239647E-2</v>
      </c>
      <c r="N67" s="25">
        <f t="shared" si="55"/>
        <v>4.5820062189318948E-3</v>
      </c>
    </row>
    <row r="68" spans="1:14" x14ac:dyDescent="0.25">
      <c r="B68" s="64" t="s">
        <v>91</v>
      </c>
      <c r="C68" s="64"/>
      <c r="D68" s="64"/>
      <c r="E68" s="65">
        <f>E67</f>
        <v>0.22151093554274967</v>
      </c>
      <c r="F68" s="65">
        <f>F67</f>
        <v>0.19742238695644193</v>
      </c>
      <c r="G68" s="65">
        <f t="shared" ref="G68:N68" si="56">G67</f>
        <v>0.17326784234661008</v>
      </c>
      <c r="H68" s="65">
        <f t="shared" si="56"/>
        <v>0.14917929376030237</v>
      </c>
      <c r="I68" s="65">
        <f t="shared" si="56"/>
        <v>0.12509074517399463</v>
      </c>
      <c r="J68" s="65">
        <f t="shared" si="56"/>
        <v>0.10100219658768692</v>
      </c>
      <c r="K68" s="65">
        <f t="shared" si="56"/>
        <v>7.6847651977855064E-2</v>
      </c>
      <c r="L68" s="65">
        <f t="shared" si="56"/>
        <v>5.2759103391547345E-2</v>
      </c>
      <c r="M68" s="65">
        <f t="shared" si="56"/>
        <v>2.8670554805239647E-2</v>
      </c>
      <c r="N68" s="65">
        <f t="shared" si="56"/>
        <v>4.5820062189318948E-3</v>
      </c>
    </row>
    <row r="69" spans="1:14" x14ac:dyDescent="0.25">
      <c r="B69" s="38"/>
      <c r="C69" s="38"/>
      <c r="D69" s="38"/>
      <c r="E69" s="38"/>
      <c r="F69" s="38"/>
      <c r="G69" s="38"/>
      <c r="H69" s="38"/>
      <c r="I69" s="38"/>
      <c r="J69" s="38"/>
      <c r="K69" s="38"/>
      <c r="L69" s="38"/>
      <c r="M69" s="38"/>
      <c r="N69" s="38"/>
    </row>
    <row r="70" spans="1:14" x14ac:dyDescent="0.25">
      <c r="A70" s="97" t="s">
        <v>102</v>
      </c>
      <c r="B70" s="31" t="s">
        <v>45</v>
      </c>
      <c r="C70" s="36"/>
      <c r="D70" s="36"/>
      <c r="E70" s="36"/>
      <c r="F70" s="36"/>
      <c r="G70" s="54"/>
      <c r="H70" s="36"/>
      <c r="I70" s="36"/>
      <c r="J70" s="36"/>
      <c r="K70" s="36"/>
      <c r="L70" s="36"/>
      <c r="M70" s="36"/>
      <c r="N70" s="36"/>
    </row>
    <row r="71" spans="1:14" s="96" customFormat="1" x14ac:dyDescent="0.25">
      <c r="B71" s="92" t="s">
        <v>92</v>
      </c>
      <c r="C71" s="93"/>
      <c r="D71" s="94"/>
      <c r="E71" s="95">
        <f t="shared" ref="E71:N71" si="57">E24*E72+E33*E73</f>
        <v>3885165.7117019221</v>
      </c>
      <c r="F71" s="95">
        <f t="shared" si="57"/>
        <v>7819658.5118064089</v>
      </c>
      <c r="G71" s="95">
        <f t="shared" si="57"/>
        <v>7797956.2814709004</v>
      </c>
      <c r="H71" s="95">
        <f t="shared" si="57"/>
        <v>7733878.8128465209</v>
      </c>
      <c r="I71" s="95">
        <f t="shared" si="57"/>
        <v>7691342.4793758644</v>
      </c>
      <c r="J71" s="95">
        <f t="shared" si="57"/>
        <v>7649040.0957392976</v>
      </c>
      <c r="K71" s="95">
        <f t="shared" si="57"/>
        <v>7627811.3899393445</v>
      </c>
      <c r="L71" s="95">
        <f t="shared" si="57"/>
        <v>7565132.0381490625</v>
      </c>
      <c r="M71" s="95">
        <f t="shared" si="57"/>
        <v>7523523.8119392432</v>
      </c>
      <c r="N71" s="95">
        <f t="shared" si="57"/>
        <v>7482144.4309735782</v>
      </c>
    </row>
    <row r="72" spans="1:14" x14ac:dyDescent="0.25">
      <c r="B72" s="91" t="s">
        <v>7</v>
      </c>
      <c r="C72" s="70">
        <f>'Assumptions Hybrid Plant'!D40</f>
        <v>0.2</v>
      </c>
      <c r="D72" s="36" t="s">
        <v>97</v>
      </c>
      <c r="E72" s="76">
        <f>C72</f>
        <v>0.2</v>
      </c>
      <c r="F72" s="70">
        <f t="shared" ref="F72:N72" si="58">E72*(1+F$78)</f>
        <v>0.2</v>
      </c>
      <c r="G72" s="70">
        <f t="shared" si="58"/>
        <v>0.2</v>
      </c>
      <c r="H72" s="70">
        <f t="shared" si="58"/>
        <v>0.2</v>
      </c>
      <c r="I72" s="70">
        <f t="shared" si="58"/>
        <v>0.2</v>
      </c>
      <c r="J72" s="70">
        <f t="shared" si="58"/>
        <v>0.2</v>
      </c>
      <c r="K72" s="70">
        <f t="shared" si="58"/>
        <v>0.2</v>
      </c>
      <c r="L72" s="70">
        <f t="shared" si="58"/>
        <v>0.2</v>
      </c>
      <c r="M72" s="70">
        <f t="shared" si="58"/>
        <v>0.2</v>
      </c>
      <c r="N72" s="70">
        <f t="shared" si="58"/>
        <v>0.2</v>
      </c>
    </row>
    <row r="73" spans="1:14" x14ac:dyDescent="0.25">
      <c r="B73" s="91" t="s">
        <v>8</v>
      </c>
      <c r="C73" s="70">
        <f>'Assumptions Hybrid Plant'!E40</f>
        <v>0.2</v>
      </c>
      <c r="D73" s="36" t="s">
        <v>97</v>
      </c>
      <c r="E73" s="76">
        <f>C73</f>
        <v>0.2</v>
      </c>
      <c r="F73" s="70">
        <f t="shared" ref="F73:N73" si="59">E73*(1+F$78)</f>
        <v>0.2</v>
      </c>
      <c r="G73" s="70">
        <f t="shared" si="59"/>
        <v>0.2</v>
      </c>
      <c r="H73" s="70">
        <f t="shared" si="59"/>
        <v>0.2</v>
      </c>
      <c r="I73" s="70">
        <f t="shared" si="59"/>
        <v>0.2</v>
      </c>
      <c r="J73" s="70">
        <f t="shared" si="59"/>
        <v>0.2</v>
      </c>
      <c r="K73" s="70">
        <f t="shared" si="59"/>
        <v>0.2</v>
      </c>
      <c r="L73" s="70">
        <f t="shared" si="59"/>
        <v>0.2</v>
      </c>
      <c r="M73" s="70">
        <f t="shared" si="59"/>
        <v>0.2</v>
      </c>
      <c r="N73" s="70">
        <f t="shared" si="59"/>
        <v>0.2</v>
      </c>
    </row>
    <row r="74" spans="1:14" s="96" customFormat="1" x14ac:dyDescent="0.25">
      <c r="B74" s="92" t="s">
        <v>93</v>
      </c>
      <c r="C74" s="93"/>
      <c r="D74" s="94"/>
      <c r="E74" s="95">
        <f t="shared" ref="E74:N74" si="60">(E75*E11)</f>
        <v>111215.45000000001</v>
      </c>
      <c r="F74" s="95">
        <f t="shared" si="60"/>
        <v>224274.25000000003</v>
      </c>
      <c r="G74" s="95">
        <f t="shared" si="60"/>
        <v>224888.7</v>
      </c>
      <c r="H74" s="95">
        <f t="shared" si="60"/>
        <v>224274.25000000003</v>
      </c>
      <c r="I74" s="95">
        <f t="shared" si="60"/>
        <v>224274.25000000003</v>
      </c>
      <c r="J74" s="95">
        <f t="shared" si="60"/>
        <v>224274.25000000003</v>
      </c>
      <c r="K74" s="95">
        <f t="shared" si="60"/>
        <v>224888.7</v>
      </c>
      <c r="L74" s="95">
        <f t="shared" si="60"/>
        <v>224274.25000000003</v>
      </c>
      <c r="M74" s="95">
        <f t="shared" si="60"/>
        <v>224274.25000000003</v>
      </c>
      <c r="N74" s="95">
        <f t="shared" si="60"/>
        <v>224274.25000000003</v>
      </c>
    </row>
    <row r="75" spans="1:14" x14ac:dyDescent="0.25">
      <c r="B75" s="91" t="s">
        <v>202</v>
      </c>
      <c r="C75" s="70"/>
      <c r="D75" s="36" t="s">
        <v>203</v>
      </c>
      <c r="E75" s="76">
        <f>'Assumptions Hybrid Plant'!D41</f>
        <v>614.45000000000005</v>
      </c>
      <c r="F75" s="70">
        <f t="shared" ref="F75:N75" si="61">E75*(1+F$78)</f>
        <v>614.45000000000005</v>
      </c>
      <c r="G75" s="70">
        <f t="shared" si="61"/>
        <v>614.45000000000005</v>
      </c>
      <c r="H75" s="70">
        <f t="shared" si="61"/>
        <v>614.45000000000005</v>
      </c>
      <c r="I75" s="70">
        <f t="shared" si="61"/>
        <v>614.45000000000005</v>
      </c>
      <c r="J75" s="70">
        <f t="shared" si="61"/>
        <v>614.45000000000005</v>
      </c>
      <c r="K75" s="70">
        <f t="shared" si="61"/>
        <v>614.45000000000005</v>
      </c>
      <c r="L75" s="70">
        <f t="shared" si="61"/>
        <v>614.45000000000005</v>
      </c>
      <c r="M75" s="70">
        <f t="shared" si="61"/>
        <v>614.45000000000005</v>
      </c>
      <c r="N75" s="70">
        <f t="shared" si="61"/>
        <v>614.45000000000005</v>
      </c>
    </row>
    <row r="76" spans="1:14" s="96" customFormat="1" x14ac:dyDescent="0.25">
      <c r="B76" s="92" t="s">
        <v>94</v>
      </c>
      <c r="C76" s="93"/>
      <c r="D76" s="94"/>
      <c r="E76" s="147">
        <f t="shared" ref="E76:N76" si="62">(E77*$C$77)*E11</f>
        <v>6689760</v>
      </c>
      <c r="F76" s="147">
        <f t="shared" si="62"/>
        <v>13490400</v>
      </c>
      <c r="G76" s="147">
        <f t="shared" si="62"/>
        <v>13527360</v>
      </c>
      <c r="H76" s="147">
        <f t="shared" si="62"/>
        <v>13490400</v>
      </c>
      <c r="I76" s="147">
        <f t="shared" si="62"/>
        <v>13490400</v>
      </c>
      <c r="J76" s="147">
        <f t="shared" si="62"/>
        <v>13490400</v>
      </c>
      <c r="K76" s="147">
        <f t="shared" si="62"/>
        <v>13527360</v>
      </c>
      <c r="L76" s="147">
        <f t="shared" si="62"/>
        <v>13490400</v>
      </c>
      <c r="M76" s="147">
        <f t="shared" si="62"/>
        <v>13490400</v>
      </c>
      <c r="N76" s="147">
        <f t="shared" si="62"/>
        <v>13490400</v>
      </c>
    </row>
    <row r="77" spans="1:14" x14ac:dyDescent="0.25">
      <c r="B77" s="91" t="s">
        <v>202</v>
      </c>
      <c r="C77" s="70">
        <f>'Assumptions Hybrid Plant'!E22</f>
        <v>8.4</v>
      </c>
      <c r="D77" s="36" t="s">
        <v>98</v>
      </c>
      <c r="E77" s="76">
        <f>'Assumptions Hybrid Plant'!D42</f>
        <v>4400</v>
      </c>
      <c r="F77" s="70">
        <f t="shared" ref="F77:N77" si="63">E77*(1+F$78)</f>
        <v>4400</v>
      </c>
      <c r="G77" s="70">
        <f t="shared" si="63"/>
        <v>4400</v>
      </c>
      <c r="H77" s="70">
        <f t="shared" si="63"/>
        <v>4400</v>
      </c>
      <c r="I77" s="70">
        <f t="shared" si="63"/>
        <v>4400</v>
      </c>
      <c r="J77" s="70">
        <f t="shared" si="63"/>
        <v>4400</v>
      </c>
      <c r="K77" s="70">
        <f t="shared" si="63"/>
        <v>4400</v>
      </c>
      <c r="L77" s="70">
        <f t="shared" si="63"/>
        <v>4400</v>
      </c>
      <c r="M77" s="70">
        <f t="shared" si="63"/>
        <v>4400</v>
      </c>
      <c r="N77" s="70">
        <f t="shared" si="63"/>
        <v>4400</v>
      </c>
    </row>
    <row r="78" spans="1:14" x14ac:dyDescent="0.25">
      <c r="B78" s="6" t="s">
        <v>75</v>
      </c>
      <c r="C78" s="6"/>
      <c r="D78" s="6"/>
      <c r="E78" s="20"/>
      <c r="F78" s="20"/>
      <c r="G78" s="20"/>
      <c r="H78" s="20"/>
      <c r="I78" s="82"/>
      <c r="J78" s="20">
        <f>'Assumptions Hybrid Plant'!D43</f>
        <v>0</v>
      </c>
      <c r="K78" s="20"/>
      <c r="L78" s="20"/>
      <c r="M78" s="20"/>
      <c r="N78" s="20"/>
    </row>
    <row r="79" spans="1:14" x14ac:dyDescent="0.25">
      <c r="B79" s="6"/>
      <c r="C79" s="6"/>
      <c r="D79" s="6"/>
      <c r="E79" s="67"/>
      <c r="F79" s="67"/>
      <c r="G79" s="25"/>
      <c r="H79" s="67"/>
      <c r="I79" s="82"/>
      <c r="J79" s="20"/>
      <c r="K79" s="20"/>
      <c r="L79" s="20"/>
      <c r="M79" s="20"/>
      <c r="N79" s="20"/>
    </row>
    <row r="80" spans="1:14" x14ac:dyDescent="0.25">
      <c r="B80" s="92" t="s">
        <v>255</v>
      </c>
      <c r="C80" s="159">
        <f>'Assumptions Hybrid Plant'!D45</f>
        <v>1500</v>
      </c>
      <c r="D80" s="159" t="str">
        <f>'Assumptions Hybrid Plant'!C45</f>
        <v>INR/MW/Month</v>
      </c>
      <c r="E80" s="25">
        <f>17.3*$C$80*12</f>
        <v>311400</v>
      </c>
      <c r="F80" s="25">
        <f>17.3*$C$80*12</f>
        <v>311400</v>
      </c>
      <c r="G80" s="25">
        <f t="shared" ref="G80:N80" si="64">17.3*$C$80*12</f>
        <v>311400</v>
      </c>
      <c r="H80" s="25">
        <f t="shared" si="64"/>
        <v>311400</v>
      </c>
      <c r="I80" s="25">
        <f t="shared" si="64"/>
        <v>311400</v>
      </c>
      <c r="J80" s="25">
        <f t="shared" si="64"/>
        <v>311400</v>
      </c>
      <c r="K80" s="25">
        <f t="shared" si="64"/>
        <v>311400</v>
      </c>
      <c r="L80" s="25">
        <f t="shared" si="64"/>
        <v>311400</v>
      </c>
      <c r="M80" s="25">
        <f t="shared" si="64"/>
        <v>311400</v>
      </c>
      <c r="N80" s="25">
        <f t="shared" si="64"/>
        <v>311400</v>
      </c>
    </row>
    <row r="81" spans="2:14" x14ac:dyDescent="0.25">
      <c r="B81" s="92" t="s">
        <v>250</v>
      </c>
      <c r="C81" s="159">
        <f>'Assumptions Hybrid Plant'!D48</f>
        <v>12000</v>
      </c>
      <c r="D81" s="6" t="s">
        <v>256</v>
      </c>
      <c r="E81" s="67">
        <f>$C$81*$C$77</f>
        <v>100800</v>
      </c>
      <c r="F81" s="67">
        <f>$C$81*$C$77</f>
        <v>100800</v>
      </c>
      <c r="G81" s="67">
        <f t="shared" ref="G81:N81" si="65">$C$81*$C$77</f>
        <v>100800</v>
      </c>
      <c r="H81" s="67">
        <f t="shared" si="65"/>
        <v>100800</v>
      </c>
      <c r="I81" s="67">
        <f t="shared" si="65"/>
        <v>100800</v>
      </c>
      <c r="J81" s="67">
        <f t="shared" si="65"/>
        <v>100800</v>
      </c>
      <c r="K81" s="67">
        <f t="shared" si="65"/>
        <v>100800</v>
      </c>
      <c r="L81" s="67">
        <f t="shared" si="65"/>
        <v>100800</v>
      </c>
      <c r="M81" s="67">
        <f t="shared" si="65"/>
        <v>100800</v>
      </c>
      <c r="N81" s="67">
        <f t="shared" si="65"/>
        <v>100800</v>
      </c>
    </row>
    <row r="82" spans="2:14" x14ac:dyDescent="0.25">
      <c r="B82" s="92" t="s">
        <v>253</v>
      </c>
      <c r="C82" s="159">
        <f>'Assumptions Hybrid Plant'!D49</f>
        <v>60000</v>
      </c>
      <c r="D82" s="6" t="s">
        <v>256</v>
      </c>
      <c r="E82" s="67">
        <f>$C$82*$C$77</f>
        <v>504000</v>
      </c>
      <c r="F82" s="67">
        <f>$C$82*$C$77</f>
        <v>504000</v>
      </c>
      <c r="G82" s="67">
        <f t="shared" ref="G82:N82" si="66">$C$82*$C$77</f>
        <v>504000</v>
      </c>
      <c r="H82" s="67">
        <f t="shared" si="66"/>
        <v>504000</v>
      </c>
      <c r="I82" s="67">
        <f t="shared" si="66"/>
        <v>504000</v>
      </c>
      <c r="J82" s="67">
        <f t="shared" si="66"/>
        <v>504000</v>
      </c>
      <c r="K82" s="67">
        <f t="shared" si="66"/>
        <v>504000</v>
      </c>
      <c r="L82" s="67">
        <f t="shared" si="66"/>
        <v>504000</v>
      </c>
      <c r="M82" s="67">
        <f t="shared" si="66"/>
        <v>504000</v>
      </c>
      <c r="N82" s="67">
        <f t="shared" si="66"/>
        <v>504000</v>
      </c>
    </row>
    <row r="83" spans="2:14" x14ac:dyDescent="0.25">
      <c r="B83" s="64" t="s">
        <v>257</v>
      </c>
      <c r="C83" s="64"/>
      <c r="D83" s="64"/>
      <c r="E83" s="65">
        <f>(E71+E74+E76+E80+E81+E82)/10^7</f>
        <v>1.1602341161701921</v>
      </c>
      <c r="F83" s="65">
        <f>(F71+F74+F76+F80+F81+F82)/10^7</f>
        <v>2.245053276180641</v>
      </c>
      <c r="G83" s="65">
        <f t="shared" ref="G83:N83" si="67">(G71+G74+G76+G80+G81+G82)/10^7</f>
        <v>2.24664049814709</v>
      </c>
      <c r="H83" s="65">
        <f t="shared" si="67"/>
        <v>2.2364753062846519</v>
      </c>
      <c r="I83" s="65">
        <f t="shared" si="67"/>
        <v>2.2322216729375866</v>
      </c>
      <c r="J83" s="65">
        <f t="shared" si="67"/>
        <v>2.2279914345739296</v>
      </c>
      <c r="K83" s="65">
        <f t="shared" si="67"/>
        <v>2.2296260089939346</v>
      </c>
      <c r="L83" s="65">
        <f t="shared" si="67"/>
        <v>2.2196006288149062</v>
      </c>
      <c r="M83" s="65">
        <f t="shared" si="67"/>
        <v>2.2154398061939244</v>
      </c>
      <c r="N83" s="65">
        <f t="shared" si="67"/>
        <v>2.2113018680973577</v>
      </c>
    </row>
    <row r="85" spans="2:14" x14ac:dyDescent="0.25">
      <c r="B85" s="163" t="s">
        <v>367</v>
      </c>
      <c r="C85" s="163"/>
      <c r="D85" s="163"/>
      <c r="E85" s="164">
        <f>E52+E63+E68+E83</f>
        <v>1.3817450517129417</v>
      </c>
      <c r="F85" s="164">
        <f>F52+F63+F68+F83</f>
        <v>2.442475663137083</v>
      </c>
      <c r="G85" s="164">
        <f t="shared" ref="G85:N85" si="68">G52+G63+G68+G83</f>
        <v>3.89372532679507</v>
      </c>
      <c r="H85" s="164">
        <f t="shared" si="68"/>
        <v>3.9208686000449542</v>
      </c>
      <c r="I85" s="164">
        <f t="shared" si="68"/>
        <v>3.9739371181115812</v>
      </c>
      <c r="J85" s="164">
        <f t="shared" si="68"/>
        <v>4.0140108161616164</v>
      </c>
      <c r="K85" s="164">
        <f t="shared" si="68"/>
        <v>4.0814464908382284</v>
      </c>
      <c r="L85" s="164">
        <f t="shared" si="68"/>
        <v>4.1220059911689537</v>
      </c>
      <c r="M85" s="164">
        <f t="shared" si="68"/>
        <v>4.1915627179097896</v>
      </c>
      <c r="N85" s="164">
        <f t="shared" si="68"/>
        <v>4.246467724197446</v>
      </c>
    </row>
    <row r="86" spans="2:14" x14ac:dyDescent="0.25">
      <c r="B86" s="163" t="s">
        <v>368</v>
      </c>
      <c r="C86" s="163"/>
      <c r="D86" s="163"/>
      <c r="E86" s="164">
        <f t="shared" ref="E86:N86" si="69">E85*10^7/(E35*10^5)</f>
        <v>0.66619676557756591</v>
      </c>
      <c r="F86" s="164">
        <f t="shared" si="69"/>
        <v>0.5850952960772533</v>
      </c>
      <c r="G86" s="164">
        <f t="shared" si="69"/>
        <v>0.93533818591462214</v>
      </c>
      <c r="H86" s="164">
        <f t="shared" si="69"/>
        <v>0.94966203108902547</v>
      </c>
      <c r="I86" s="164">
        <f t="shared" si="69"/>
        <v>0.96783871341153382</v>
      </c>
      <c r="J86" s="164">
        <f t="shared" si="69"/>
        <v>0.98300505249308745</v>
      </c>
      <c r="K86" s="164">
        <f t="shared" si="69"/>
        <v>1.0023013385886781</v>
      </c>
      <c r="L86" s="164">
        <f t="shared" si="69"/>
        <v>1.0206486263188661</v>
      </c>
      <c r="M86" s="164">
        <f t="shared" si="69"/>
        <v>1.0436114086232688</v>
      </c>
      <c r="N86" s="164">
        <f t="shared" si="69"/>
        <v>1.0631288147870752</v>
      </c>
    </row>
    <row r="87" spans="2:14" x14ac:dyDescent="0.25">
      <c r="B87" s="163" t="s">
        <v>369</v>
      </c>
      <c r="C87" s="163"/>
      <c r="D87" s="163"/>
      <c r="E87" s="164">
        <f t="shared" ref="E87:N87" si="70">E85*10^7/(E37*10^5)</f>
        <v>0.71129272429806312</v>
      </c>
      <c r="F87" s="164">
        <f t="shared" si="70"/>
        <v>0.62470136245702901</v>
      </c>
      <c r="G87" s="164">
        <f t="shared" si="70"/>
        <v>0.9986527716363679</v>
      </c>
      <c r="H87" s="164">
        <f t="shared" si="70"/>
        <v>1.0139462215343</v>
      </c>
      <c r="I87" s="164">
        <f t="shared" si="70"/>
        <v>1.0333533134865833</v>
      </c>
      <c r="J87" s="164">
        <f t="shared" si="70"/>
        <v>1.0495462870949044</v>
      </c>
      <c r="K87" s="164">
        <f t="shared" si="70"/>
        <v>1.0701487706477451</v>
      </c>
      <c r="L87" s="164">
        <f t="shared" si="70"/>
        <v>1.0897380165693638</v>
      </c>
      <c r="M87" s="164">
        <f t="shared" si="70"/>
        <v>1.1142551875114979</v>
      </c>
      <c r="N87" s="164">
        <f t="shared" si="70"/>
        <v>1.1350937591149641</v>
      </c>
    </row>
    <row r="89" spans="2:14" x14ac:dyDescent="0.25">
      <c r="H89" s="148"/>
    </row>
    <row r="90" spans="2:14" x14ac:dyDescent="0.25">
      <c r="H90" s="149"/>
      <c r="I90" s="148"/>
      <c r="J90" s="148"/>
    </row>
    <row r="91" spans="2:14" x14ac:dyDescent="0.25">
      <c r="H91" s="149"/>
    </row>
    <row r="93" spans="2:14" x14ac:dyDescent="0.25">
      <c r="H93" s="149"/>
      <c r="I93" s="148"/>
    </row>
    <row r="95" spans="2:14" x14ac:dyDescent="0.25">
      <c r="H95" s="151"/>
      <c r="I95" s="152"/>
    </row>
    <row r="96" spans="2:14" x14ac:dyDescent="0.25">
      <c r="K96" s="148"/>
      <c r="L96" s="148"/>
    </row>
    <row r="97" spans="8:11" x14ac:dyDescent="0.25">
      <c r="H97" s="151"/>
      <c r="I97" s="152"/>
      <c r="K97" s="148"/>
    </row>
    <row r="99" spans="8:11" x14ac:dyDescent="0.25">
      <c r="I99" s="151"/>
    </row>
    <row r="100" spans="8:11" x14ac:dyDescent="0.25">
      <c r="I100" s="151"/>
      <c r="J100" s="150"/>
    </row>
    <row r="101" spans="8:11" x14ac:dyDescent="0.25">
      <c r="I101" s="151"/>
    </row>
    <row r="102" spans="8:11" x14ac:dyDescent="0.25">
      <c r="I102" s="15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topLeftCell="A4" workbookViewId="0">
      <selection activeCell="H18" sqref="H18:H21"/>
    </sheetView>
  </sheetViews>
  <sheetFormatPr defaultColWidth="13.7109375" defaultRowHeight="15" x14ac:dyDescent="0.25"/>
  <cols>
    <col min="1" max="1" width="5.5703125" style="38" customWidth="1"/>
    <col min="2" max="2" width="36.42578125" style="38" bestFit="1" customWidth="1"/>
    <col min="3" max="3" width="7.140625" style="38" customWidth="1"/>
    <col min="4" max="4" width="11.28515625" style="38" bestFit="1" customWidth="1"/>
    <col min="5" max="15" width="12.7109375" style="38" customWidth="1"/>
    <col min="16" max="16" width="13.7109375" style="38" customWidth="1"/>
    <col min="17" max="16384" width="13.7109375" style="38"/>
  </cols>
  <sheetData>
    <row r="1" spans="1:17" s="1" customFormat="1" ht="19.899999999999999" customHeight="1" x14ac:dyDescent="0.25">
      <c r="B1" s="71" t="str">
        <f>'Assumptions on Steel Plant'!B1</f>
        <v>M/s. Sai Infinium Limited</v>
      </c>
      <c r="C1" s="71"/>
      <c r="D1" s="71"/>
      <c r="E1" s="71"/>
      <c r="F1" s="71"/>
      <c r="G1" s="71"/>
      <c r="H1" s="71"/>
      <c r="I1" s="71"/>
      <c r="J1" s="71"/>
      <c r="K1" s="71"/>
      <c r="L1" s="71"/>
      <c r="M1" s="71"/>
      <c r="N1" s="71"/>
      <c r="O1" s="71"/>
    </row>
    <row r="2" spans="1:17" s="1" customFormat="1" ht="9" customHeight="1" x14ac:dyDescent="0.25">
      <c r="B2" s="2"/>
      <c r="C2" s="2"/>
      <c r="D2" s="2"/>
      <c r="E2" s="2"/>
      <c r="F2" s="2"/>
      <c r="G2" s="2"/>
      <c r="H2" s="2"/>
      <c r="I2" s="2"/>
      <c r="J2" s="2"/>
      <c r="K2" s="2"/>
      <c r="L2" s="2"/>
      <c r="M2" s="2"/>
      <c r="N2" s="2"/>
      <c r="O2" s="2"/>
    </row>
    <row r="3" spans="1:17" s="1" customFormat="1" ht="19.899999999999999" customHeight="1" x14ac:dyDescent="0.25">
      <c r="B3" s="72" t="str">
        <f>'Assumptions on Steel Plant'!B3</f>
        <v>Business Projections</v>
      </c>
      <c r="C3" s="72"/>
      <c r="D3" s="72"/>
      <c r="E3" s="72"/>
      <c r="F3" s="72"/>
      <c r="G3" s="72"/>
      <c r="H3" s="72"/>
      <c r="I3" s="72"/>
      <c r="J3" s="72"/>
      <c r="K3" s="72"/>
      <c r="L3" s="72"/>
      <c r="M3" s="72"/>
      <c r="N3" s="72"/>
      <c r="O3" s="72"/>
    </row>
    <row r="4" spans="1:17" s="1" customFormat="1" ht="9" customHeight="1" x14ac:dyDescent="0.25">
      <c r="B4" s="2"/>
      <c r="C4" s="2"/>
      <c r="D4" s="2"/>
      <c r="E4" s="2"/>
      <c r="F4" s="2"/>
      <c r="G4" s="2"/>
      <c r="H4" s="143"/>
    </row>
    <row r="5" spans="1:17" customFormat="1" ht="15.75" x14ac:dyDescent="0.25">
      <c r="B5" s="39" t="s">
        <v>195</v>
      </c>
      <c r="C5" s="39"/>
      <c r="D5" s="39"/>
      <c r="E5" s="40"/>
      <c r="F5" s="40"/>
      <c r="G5" s="40"/>
      <c r="H5" s="40"/>
      <c r="I5" s="40"/>
      <c r="J5" s="40"/>
      <c r="K5" s="40"/>
      <c r="L5" s="40"/>
      <c r="M5" s="40"/>
      <c r="N5" s="40"/>
      <c r="O5" s="40"/>
    </row>
    <row r="6" spans="1:17" customFormat="1" x14ac:dyDescent="0.25">
      <c r="B6" s="144" t="s">
        <v>193</v>
      </c>
      <c r="C6" s="36"/>
      <c r="D6" s="36"/>
      <c r="E6" s="36"/>
      <c r="F6" s="6"/>
      <c r="G6" s="3"/>
      <c r="H6" s="3"/>
      <c r="I6" s="3"/>
      <c r="J6" s="3"/>
      <c r="K6" s="3"/>
      <c r="L6" s="3"/>
      <c r="M6" s="3"/>
      <c r="N6" s="3"/>
      <c r="O6" s="3"/>
    </row>
    <row r="7" spans="1:17" s="6" customFormat="1" x14ac:dyDescent="0.25">
      <c r="A7" s="1"/>
      <c r="B7" s="41" t="s">
        <v>63</v>
      </c>
      <c r="C7" s="42" t="s">
        <v>64</v>
      </c>
      <c r="D7" s="309">
        <v>45382</v>
      </c>
      <c r="E7" s="309">
        <f>'Assumptions on Steel Plant'!E7</f>
        <v>45747</v>
      </c>
      <c r="F7" s="43">
        <f>'Assumptions on Steel Plant'!F7</f>
        <v>46112</v>
      </c>
      <c r="G7" s="43">
        <f>'Assumptions on Steel Plant'!G7</f>
        <v>46477</v>
      </c>
      <c r="H7" s="43">
        <f>'Assumptions on Steel Plant'!H7</f>
        <v>46843</v>
      </c>
      <c r="I7" s="43">
        <f>'Assumptions on Steel Plant'!I7</f>
        <v>47208</v>
      </c>
      <c r="J7" s="43">
        <f>'Assumptions on Steel Plant'!J7</f>
        <v>47573</v>
      </c>
      <c r="K7" s="43">
        <f>'Assumptions on Steel Plant'!K7</f>
        <v>47938</v>
      </c>
      <c r="L7" s="43">
        <f>'Assumptions on Steel Plant'!L7</f>
        <v>48304</v>
      </c>
      <c r="M7" s="43">
        <f>'Assumptions on Steel Plant'!M7</f>
        <v>48669</v>
      </c>
      <c r="N7" s="43">
        <f>'Assumptions on Steel Plant'!N7</f>
        <v>49034</v>
      </c>
      <c r="O7" s="43">
        <f>'Assumptions on Steel Plant'!O7</f>
        <v>49399</v>
      </c>
    </row>
    <row r="8" spans="1:17" s="6" customFormat="1" x14ac:dyDescent="0.25">
      <c r="A8" s="1"/>
      <c r="B8" s="41"/>
      <c r="C8" s="42"/>
      <c r="D8" s="309" t="s">
        <v>472</v>
      </c>
      <c r="E8" s="309" t="s">
        <v>489</v>
      </c>
      <c r="F8" s="43" t="s">
        <v>473</v>
      </c>
      <c r="G8" s="43" t="s">
        <v>473</v>
      </c>
      <c r="H8" s="43" t="s">
        <v>473</v>
      </c>
      <c r="I8" s="43" t="s">
        <v>473</v>
      </c>
      <c r="J8" s="43" t="s">
        <v>473</v>
      </c>
      <c r="K8" s="43" t="s">
        <v>473</v>
      </c>
      <c r="L8" s="43" t="s">
        <v>473</v>
      </c>
      <c r="M8" s="43" t="s">
        <v>473</v>
      </c>
      <c r="N8" s="43" t="s">
        <v>473</v>
      </c>
      <c r="O8" s="43" t="s">
        <v>473</v>
      </c>
    </row>
    <row r="9" spans="1:17" x14ac:dyDescent="0.25">
      <c r="A9" s="1"/>
      <c r="B9" s="31" t="s">
        <v>105</v>
      </c>
      <c r="C9" s="6"/>
      <c r="D9" s="6"/>
      <c r="E9" s="6"/>
      <c r="F9" s="6"/>
      <c r="G9" s="6"/>
      <c r="H9" s="6"/>
      <c r="I9" s="6"/>
      <c r="J9" s="6"/>
      <c r="K9" s="6"/>
      <c r="L9" s="6"/>
      <c r="M9" s="6"/>
      <c r="N9" s="6"/>
      <c r="O9" s="6"/>
    </row>
    <row r="10" spans="1:17" x14ac:dyDescent="0.25">
      <c r="A10" s="1"/>
      <c r="B10" s="32" t="s">
        <v>105</v>
      </c>
      <c r="C10" s="32"/>
      <c r="D10" s="98">
        <f>4757870278.06/10^7</f>
        <v>475.78702780600003</v>
      </c>
      <c r="E10" s="98">
        <f>'Assumptions on Steel Plant'!E35</f>
        <v>521.18977599999994</v>
      </c>
      <c r="F10" s="98">
        <f>'Assumptions on Steel Plant'!F35</f>
        <v>521.18977599999994</v>
      </c>
      <c r="G10" s="98">
        <f>'Assumptions on Steel Plant'!G35</f>
        <v>527.79577152000002</v>
      </c>
      <c r="H10" s="98">
        <f>'Assumptions on Steel Plant'!H35</f>
        <v>534.42480695040001</v>
      </c>
      <c r="I10" s="98">
        <f>'Assumptions on Steel Plant'!I35</f>
        <v>541.07734308940803</v>
      </c>
      <c r="J10" s="98">
        <f>'Assumptions on Steel Plant'!J35</f>
        <v>547.75384995119623</v>
      </c>
      <c r="K10" s="98">
        <f>'Assumptions on Steel Plant'!K35</f>
        <v>554.45480695022013</v>
      </c>
      <c r="L10" s="98">
        <f>'Assumptions on Steel Plant'!L35</f>
        <v>555.72670308922443</v>
      </c>
      <c r="M10" s="98">
        <f>'Assumptions on Steel Plant'!M35</f>
        <v>557.024037151009</v>
      </c>
      <c r="N10" s="98">
        <f>'Assumptions on Steel Plant'!N35</f>
        <v>558.34731789402917</v>
      </c>
      <c r="O10" s="98">
        <f>'Assumptions on Steel Plant'!O35</f>
        <v>559.69706425190975</v>
      </c>
    </row>
    <row r="11" spans="1:17" x14ac:dyDescent="0.25">
      <c r="A11" s="1"/>
      <c r="B11" s="31" t="s">
        <v>83</v>
      </c>
      <c r="C11" s="6"/>
      <c r="D11" s="6"/>
      <c r="E11" s="36"/>
      <c r="F11" s="36"/>
      <c r="G11" s="103"/>
      <c r="H11" s="103"/>
      <c r="I11" s="103"/>
      <c r="J11" s="103"/>
      <c r="K11" s="103"/>
      <c r="L11" s="103"/>
      <c r="M11" s="103"/>
      <c r="N11" s="103"/>
      <c r="O11" s="103"/>
    </row>
    <row r="12" spans="1:17" x14ac:dyDescent="0.25">
      <c r="A12" s="1"/>
      <c r="B12" s="6" t="s">
        <v>487</v>
      </c>
      <c r="C12" s="6"/>
      <c r="D12" s="54">
        <f>3619966755.38/10^7</f>
        <v>361.99667553800003</v>
      </c>
      <c r="E12" s="54">
        <f>D12/$D$10*$E$10</f>
        <v>396.54079495694828</v>
      </c>
      <c r="F12" s="54">
        <f>'Assumptions on Steel Plant'!F95+'Assumptions on Steel Plant'!F96</f>
        <v>355.04396484799997</v>
      </c>
      <c r="G12" s="54">
        <f>'Assumptions on Steel Plant'!G95+'Assumptions on Steel Plant'!G96</f>
        <v>359.23186274495998</v>
      </c>
      <c r="H12" s="54">
        <f>'Assumptions on Steel Plant'!H95+'Assumptions on Steel Plant'!H96</f>
        <v>363.42029055985915</v>
      </c>
      <c r="I12" s="54">
        <f>'Assumptions on Steel Plant'!I95+'Assumptions on Steel Plant'!I96</f>
        <v>367.60925889105641</v>
      </c>
      <c r="J12" s="54">
        <f>'Assumptions on Steel Plant'!J95+'Assumptions on Steel Plant'!J96</f>
        <v>371.79877854887752</v>
      </c>
      <c r="K12" s="54">
        <f>'Assumptions on Steel Plant'!K95+'Assumptions on Steel Plant'!K96</f>
        <v>375.98886055985508</v>
      </c>
      <c r="L12" s="54">
        <f>'Assumptions on Steel Plant'!L95+'Assumptions on Steel Plant'!L96</f>
        <v>376.01811417105216</v>
      </c>
      <c r="M12" s="54">
        <f>'Assumptions on Steel Plant'!M95+'Assumptions on Steel Plant'!M96</f>
        <v>376.04795285447324</v>
      </c>
      <c r="N12" s="54">
        <f>'Assumptions on Steel Plant'!N95+'Assumptions on Steel Plant'!N96</f>
        <v>376.07838831156266</v>
      </c>
      <c r="O12" s="54">
        <f>'Assumptions on Steel Plant'!O95+'Assumptions on Steel Plant'!O96</f>
        <v>376.10943247779392</v>
      </c>
      <c r="P12" s="297">
        <f>E12/E$10</f>
        <v>0.76083763192804521</v>
      </c>
      <c r="Q12" s="297">
        <f t="shared" ref="Q12:Q22" si="0">F12/F$10</f>
        <v>0.68121820725815618</v>
      </c>
    </row>
    <row r="13" spans="1:17" s="307" customFormat="1" x14ac:dyDescent="0.25">
      <c r="A13" s="305"/>
      <c r="B13" s="6" t="s">
        <v>401</v>
      </c>
      <c r="C13" s="306"/>
      <c r="D13" s="54">
        <v>42.95</v>
      </c>
      <c r="E13" s="54">
        <f>D13/$D$10*$E$10</f>
        <v>47.048573355235362</v>
      </c>
      <c r="F13" s="103">
        <f>'Assumptions on Steel Plant'!F50</f>
        <v>50.860960011304094</v>
      </c>
      <c r="G13" s="103">
        <f>'Assumptions on Steel Plant'!G50</f>
        <v>34.445890010846966</v>
      </c>
      <c r="H13" s="103">
        <f>'Assumptions on Steel Plant'!H50</f>
        <v>35.339173268564807</v>
      </c>
      <c r="I13" s="103">
        <f>'Assumptions on Steel Plant'!I50</f>
        <v>36.417848193796473</v>
      </c>
      <c r="J13" s="103">
        <f>'Assumptions on Steel Plant'!J50</f>
        <v>37.402280652730589</v>
      </c>
      <c r="K13" s="103">
        <f>'Assumptions on Steel Plant'!K50</f>
        <v>38.385689581140575</v>
      </c>
      <c r="L13" s="103">
        <f>'Assumptions on Steel Plant'!L50</f>
        <v>38.478565169015368</v>
      </c>
      <c r="M13" s="103">
        <f>'Assumptions on Steel Plant'!M50</f>
        <v>38.752787333097857</v>
      </c>
      <c r="N13" s="103">
        <f>'Assumptions on Steel Plant'!N50</f>
        <v>38.934823322765816</v>
      </c>
      <c r="O13" s="103">
        <f>'Assumptions on Steel Plant'!O50</f>
        <v>39.115858114490599</v>
      </c>
      <c r="P13" s="297">
        <f t="shared" ref="P13:P22" si="1">E13/E$10</f>
        <v>9.027148175530475E-2</v>
      </c>
      <c r="Q13" s="297">
        <f t="shared" si="0"/>
        <v>9.758625812203979E-2</v>
      </c>
    </row>
    <row r="14" spans="1:17" x14ac:dyDescent="0.25">
      <c r="A14" s="1"/>
      <c r="B14" s="6" t="s">
        <v>486</v>
      </c>
      <c r="C14" s="6"/>
      <c r="D14" s="54">
        <f>566664768.1/10^7-D13</f>
        <v>13.716476809999996</v>
      </c>
      <c r="E14" s="54">
        <f>D14/$D$10*$E$10</f>
        <v>15.025393838665181</v>
      </c>
      <c r="F14" s="342">
        <f>'Assumptions on Steel Plant'!F98+'Assumptions on Steel Plant'!F99+'Assumptions on Steel Plant'!F100</f>
        <v>58.058923319999998</v>
      </c>
      <c r="G14" s="342">
        <f>'Assumptions on Steel Plant'!G98+'Assumptions on Steel Plant'!G99+'Assumptions on Steel Plant'!G100</f>
        <v>59.305768286400003</v>
      </c>
      <c r="H14" s="342">
        <f>'Assumptions on Steel Plant'!H98+'Assumptions on Steel Plant'!H99+'Assumptions on Steel Plant'!H100</f>
        <v>60.608151052127994</v>
      </c>
      <c r="I14" s="342">
        <f>'Assumptions on Steel Plant'!I98+'Assumptions on Steel Plant'!I99+'Assumptions on Steel Plant'!I100</f>
        <v>61.943049323170563</v>
      </c>
      <c r="J14" s="342">
        <f>'Assumptions on Steel Plant'!J98+'Assumptions on Steel Plant'!J99+'Assumptions on Steel Plant'!J100</f>
        <v>63.311477707133974</v>
      </c>
      <c r="K14" s="342">
        <f>'Assumptions on Steel Plant'!K98+'Assumptions on Steel Plant'!K99+'Assumptions on Steel Plant'!K100</f>
        <v>64.714489318651658</v>
      </c>
      <c r="L14" s="342">
        <f>'Assumptions on Steel Plant'!L98+'Assumptions on Steel Plant'!L99+'Assumptions on Steel Plant'!L100</f>
        <v>66.092272460268433</v>
      </c>
      <c r="M14" s="342">
        <f>'Assumptions on Steel Plant'!M98+'Assumptions on Steel Plant'!M99+'Assumptions on Steel Plant'!M100</f>
        <v>67.546867382479746</v>
      </c>
      <c r="N14" s="342">
        <f>'Assumptions on Steel Plant'!N98+'Assumptions on Steel Plant'!N99+'Assumptions on Steel Plant'!N100</f>
        <v>69.019453126785578</v>
      </c>
      <c r="O14" s="342">
        <f>'Assumptions on Steel Plant'!O98+'Assumptions on Steel Plant'!O99+'Assumptions on Steel Plant'!O100</f>
        <v>70.531254455810355</v>
      </c>
      <c r="P14" s="297">
        <f t="shared" si="1"/>
        <v>2.8829026451710715E-2</v>
      </c>
      <c r="Q14" s="297">
        <f t="shared" si="0"/>
        <v>0.11139689608953497</v>
      </c>
    </row>
    <row r="15" spans="1:17" s="307" customFormat="1" x14ac:dyDescent="0.2">
      <c r="A15" s="341"/>
      <c r="B15" s="306" t="s">
        <v>417</v>
      </c>
      <c r="C15" s="306"/>
      <c r="D15" s="342">
        <f>68095188/10^7</f>
        <v>6.8095188000000002</v>
      </c>
      <c r="E15" s="342">
        <f>D15/$D$10*$E$10</f>
        <v>7.4593281670699474</v>
      </c>
      <c r="F15" s="342">
        <f>'Assumptions on Steel Plant'!F102</f>
        <v>0.60000000000000009</v>
      </c>
      <c r="G15" s="342">
        <f>'Assumptions on Steel Plant'!G102</f>
        <v>0.64800000000000002</v>
      </c>
      <c r="H15" s="342">
        <f>'Assumptions on Steel Plant'!H102</f>
        <v>0.69984000000000013</v>
      </c>
      <c r="I15" s="342">
        <f>'Assumptions on Steel Plant'!I102</f>
        <v>0.75582720000000014</v>
      </c>
      <c r="J15" s="342">
        <f>'Assumptions on Steel Plant'!J102</f>
        <v>0.81629337600000029</v>
      </c>
      <c r="K15" s="342">
        <f>'Assumptions on Steel Plant'!K102</f>
        <v>0.88159684608000033</v>
      </c>
      <c r="L15" s="342">
        <f>'Assumptions on Steel Plant'!L102</f>
        <v>0.95212459376640035</v>
      </c>
      <c r="M15" s="342">
        <f>'Assumptions on Steel Plant'!M102</f>
        <v>1.0282945612677126</v>
      </c>
      <c r="N15" s="342">
        <f>'Assumptions on Steel Plant'!N102</f>
        <v>1.1105581261691295</v>
      </c>
      <c r="O15" s="342">
        <f>'Assumptions on Steel Plant'!O102</f>
        <v>1.19940277626266</v>
      </c>
      <c r="P15" s="297">
        <f t="shared" si="1"/>
        <v>1.4312115299571703E-2</v>
      </c>
      <c r="Q15" s="297">
        <f t="shared" si="0"/>
        <v>1.1512121450363987E-3</v>
      </c>
    </row>
    <row r="16" spans="1:17" x14ac:dyDescent="0.25">
      <c r="A16" s="1"/>
      <c r="B16" s="6" t="s">
        <v>488</v>
      </c>
      <c r="C16" s="6"/>
      <c r="D16" s="54">
        <f>673988629.3536/10^7-D17-D20-D13-D14+0.1211</f>
        <v>5.6228637133599992</v>
      </c>
      <c r="E16" s="54">
        <f>D16/$D$10*$E$10</f>
        <v>6.1594345956812342</v>
      </c>
      <c r="F16" s="54">
        <f>'Assumptions on Steel Plant'!F101+'Assumptions on Steel Plant'!F103</f>
        <v>7.2654670880000003</v>
      </c>
      <c r="G16" s="54">
        <f>'Assumptions on Steel Plant'!G101+'Assumptions on Steel Plant'!G103</f>
        <v>4.7613661721599998</v>
      </c>
      <c r="H16" s="54">
        <f>'Assumptions on Steel Plant'!H101+'Assumptions on Steel Plant'!H103</f>
        <v>4.3338736486527996</v>
      </c>
      <c r="I16" s="54">
        <f>'Assumptions on Steel Plant'!I101+'Assumptions on Steel Plant'!I103</f>
        <v>3.8986540585364482</v>
      </c>
      <c r="J16" s="54">
        <f>'Assumptions on Steel Plant'!J101+'Assumptions on Steel Plant'!J103</f>
        <v>3.4561782497559816</v>
      </c>
      <c r="K16" s="54">
        <f>'Assumptions on Steel Plant'!K101+'Assumptions on Steel Plant'!K103</f>
        <v>2.1752869173755505</v>
      </c>
      <c r="L16" s="54">
        <f>'Assumptions on Steel Plant'!L101+'Assumptions on Steel Plant'!L103</f>
        <v>2.2573816477230615</v>
      </c>
      <c r="M16" s="54">
        <f>'Assumptions on Steel Plant'!M101+'Assumptions on Steel Plant'!M103</f>
        <v>2.3474314718775231</v>
      </c>
      <c r="N16" s="54">
        <f>'Assumptions on Steel Plant'!N101+'Assumptions on Steel Plant'!N103</f>
        <v>2.4462268116350736</v>
      </c>
      <c r="O16" s="54">
        <f>'Assumptions on Steel Plant'!O101+'Assumptions on Steel Plant'!O103</f>
        <v>2.5546370292197751</v>
      </c>
      <c r="P16" s="297">
        <f t="shared" si="1"/>
        <v>1.181802652184266E-2</v>
      </c>
      <c r="Q16" s="297">
        <f t="shared" si="0"/>
        <v>1.3940156585113061E-2</v>
      </c>
    </row>
    <row r="17" spans="1:17" x14ac:dyDescent="0.25">
      <c r="A17" s="1"/>
      <c r="B17" s="6" t="s">
        <v>435</v>
      </c>
      <c r="C17" s="6"/>
      <c r="D17" s="54">
        <f>50410338.12/10^7</f>
        <v>5.0410338119999993</v>
      </c>
      <c r="E17" s="54">
        <f>E10*'Assumptions on Steel Plant'!$D$104</f>
        <v>6.2542773119999993</v>
      </c>
      <c r="F17" s="54">
        <f>F10*'Assumptions on Steel Plant'!$D$104</f>
        <v>6.2542773119999993</v>
      </c>
      <c r="G17" s="54">
        <f>G10*'Assumptions on Steel Plant'!$D$104</f>
        <v>6.3335492582400006</v>
      </c>
      <c r="H17" s="54">
        <f>H10*'Assumptions on Steel Plant'!$D$104</f>
        <v>6.4130976834047999</v>
      </c>
      <c r="I17" s="54">
        <f>I10*'Assumptions on Steel Plant'!$D$104</f>
        <v>6.4929281170728963</v>
      </c>
      <c r="J17" s="54">
        <f>J10*'Assumptions on Steel Plant'!$D$104</f>
        <v>6.573046199414355</v>
      </c>
      <c r="K17" s="54">
        <f>K10*'Assumptions on Steel Plant'!$D$104</f>
        <v>6.6534576834026415</v>
      </c>
      <c r="L17" s="54">
        <f>L10*'Assumptions on Steel Plant'!$D$104</f>
        <v>6.668720437070693</v>
      </c>
      <c r="M17" s="54">
        <f>M10*'Assumptions on Steel Plant'!$D$104</f>
        <v>6.6842884458121077</v>
      </c>
      <c r="N17" s="54">
        <f>N10*'Assumptions on Steel Plant'!$D$104</f>
        <v>6.7001678147283501</v>
      </c>
      <c r="O17" s="54">
        <f>O10*'Assumptions on Steel Plant'!$D$104</f>
        <v>6.7163647710229171</v>
      </c>
      <c r="P17" s="297">
        <f t="shared" si="1"/>
        <v>1.2E-2</v>
      </c>
      <c r="Q17" s="297">
        <f t="shared" si="0"/>
        <v>1.2E-2</v>
      </c>
    </row>
    <row r="18" spans="1:17" x14ac:dyDescent="0.25">
      <c r="A18" s="1"/>
      <c r="B18" s="6" t="s">
        <v>455</v>
      </c>
      <c r="C18" s="6"/>
      <c r="D18" s="54">
        <f>'Expenses Modeling_Hybrid Plant'!C63</f>
        <v>0</v>
      </c>
      <c r="E18" s="54">
        <f>'Expenses Modeling_Hybrid Plant'!D63</f>
        <v>0</v>
      </c>
      <c r="F18" s="54">
        <f>'Expenses Modeling_Hybrid Plant'!E63</f>
        <v>0</v>
      </c>
      <c r="G18" s="54">
        <f>'Expenses Modeling_Hybrid Plant'!F63</f>
        <v>0</v>
      </c>
      <c r="H18" s="54">
        <f>'Expenses Modeling_Hybrid Plant'!G63</f>
        <v>0.23313698630136986</v>
      </c>
      <c r="I18" s="54">
        <f>'Expenses Modeling_Hybrid Plant'!H63</f>
        <v>0.23249999999999998</v>
      </c>
      <c r="J18" s="54">
        <f>'Expenses Modeling_Hybrid Plant'!I63</f>
        <v>0.24877499999999997</v>
      </c>
      <c r="K18" s="54">
        <f>'Expenses Modeling_Hybrid Plant'!J63</f>
        <v>0.24877499999999997</v>
      </c>
      <c r="L18" s="54">
        <f>'Expenses Modeling_Hybrid Plant'!K63</f>
        <v>0.26691853561643841</v>
      </c>
      <c r="M18" s="54">
        <f>'Expenses Modeling_Hybrid Plant'!L63</f>
        <v>0.26618925000000004</v>
      </c>
      <c r="N18" s="54">
        <f>'Expenses Modeling_Hybrid Plant'!M63</f>
        <v>0.28482249749999999</v>
      </c>
      <c r="O18" s="54">
        <f>'Expenses Modeling_Hybrid Plant'!N63</f>
        <v>0.28482249749999999</v>
      </c>
      <c r="P18" s="297">
        <f t="shared" si="1"/>
        <v>0</v>
      </c>
      <c r="Q18" s="297">
        <f t="shared" si="0"/>
        <v>0</v>
      </c>
    </row>
    <row r="19" spans="1:17" x14ac:dyDescent="0.25">
      <c r="A19" s="1"/>
      <c r="B19" s="6" t="s">
        <v>453</v>
      </c>
      <c r="C19" s="6"/>
      <c r="D19" s="54">
        <f>'Expenses Modeling_Hybrid Plant'!C52</f>
        <v>0</v>
      </c>
      <c r="E19" s="54">
        <f>'Expenses Modeling_Hybrid Plant'!D52</f>
        <v>0</v>
      </c>
      <c r="F19" s="54">
        <f>'Expenses Modeling_Hybrid Plant'!E52</f>
        <v>0</v>
      </c>
      <c r="G19" s="54">
        <f>'Expenses Modeling_Hybrid Plant'!F52</f>
        <v>0</v>
      </c>
      <c r="H19" s="54">
        <f>'Expenses Modeling_Hybrid Plant'!G52</f>
        <v>1.24068</v>
      </c>
      <c r="I19" s="54">
        <f>'Expenses Modeling_Hybrid Plant'!H52</f>
        <v>1.3027139999999999</v>
      </c>
      <c r="J19" s="54">
        <f>'Expenses Modeling_Hybrid Plant'!I52</f>
        <v>1.3678497000000001</v>
      </c>
      <c r="K19" s="54">
        <f>'Expenses Modeling_Hybrid Plant'!J52</f>
        <v>1.436242185</v>
      </c>
      <c r="L19" s="54">
        <f>'Expenses Modeling_Hybrid Plant'!K52</f>
        <v>1.5080542942499999</v>
      </c>
      <c r="M19" s="54">
        <f>'Expenses Modeling_Hybrid Plant'!L52</f>
        <v>1.5834570089625002</v>
      </c>
      <c r="N19" s="54">
        <f>'Expenses Modeling_Hybrid Plant'!M52</f>
        <v>1.6626298594106252</v>
      </c>
      <c r="O19" s="54">
        <f>'Expenses Modeling_Hybrid Plant'!N52</f>
        <v>1.7457613523811564</v>
      </c>
      <c r="P19" s="297">
        <f t="shared" si="1"/>
        <v>0</v>
      </c>
      <c r="Q19" s="297">
        <f t="shared" si="0"/>
        <v>0</v>
      </c>
    </row>
    <row r="20" spans="1:17" x14ac:dyDescent="0.25">
      <c r="A20" s="1"/>
      <c r="B20" s="6" t="s">
        <v>39</v>
      </c>
      <c r="C20" s="6"/>
      <c r="D20" s="54">
        <f>1895886/10^7</f>
        <v>0.1895886</v>
      </c>
      <c r="E20" s="54">
        <f>'Expenses Modeling_Hybrid Plant'!D68</f>
        <v>0</v>
      </c>
      <c r="F20" s="54">
        <f>'Expenses Modeling_Hybrid Plant'!E68</f>
        <v>0.22151093554274967</v>
      </c>
      <c r="G20" s="54">
        <f>'Expenses Modeling_Hybrid Plant'!F68</f>
        <v>0.19742238695644193</v>
      </c>
      <c r="H20" s="54">
        <f>'Expenses Modeling_Hybrid Plant'!G68</f>
        <v>0.17326784234661008</v>
      </c>
      <c r="I20" s="54">
        <f>'Expenses Modeling_Hybrid Plant'!H68</f>
        <v>0.14917929376030237</v>
      </c>
      <c r="J20" s="54">
        <f>'Expenses Modeling_Hybrid Plant'!I68</f>
        <v>0.12509074517399463</v>
      </c>
      <c r="K20" s="54">
        <f>'Expenses Modeling_Hybrid Plant'!J68</f>
        <v>0.10100219658768692</v>
      </c>
      <c r="L20" s="54">
        <f>'Expenses Modeling_Hybrid Plant'!K68</f>
        <v>7.6847651977855064E-2</v>
      </c>
      <c r="M20" s="54">
        <f>'Expenses Modeling_Hybrid Plant'!L68</f>
        <v>5.2759103391547345E-2</v>
      </c>
      <c r="N20" s="54">
        <f>'Expenses Modeling_Hybrid Plant'!M68</f>
        <v>2.8670554805239647E-2</v>
      </c>
      <c r="O20" s="54">
        <f>'Expenses Modeling_Hybrid Plant'!N68</f>
        <v>4.5820062189318948E-3</v>
      </c>
      <c r="P20" s="297">
        <f t="shared" si="1"/>
        <v>0</v>
      </c>
      <c r="Q20" s="297">
        <f t="shared" si="0"/>
        <v>4.2501013209198045E-4</v>
      </c>
    </row>
    <row r="21" spans="1:17" x14ac:dyDescent="0.25">
      <c r="A21" s="1"/>
      <c r="B21" s="6" t="s">
        <v>454</v>
      </c>
      <c r="C21" s="6"/>
      <c r="D21" s="54">
        <f>'Expenses Modeling_Hybrid Plant'!C83</f>
        <v>0</v>
      </c>
      <c r="E21" s="54">
        <f>'Expenses Modeling_Hybrid Plant'!D83</f>
        <v>0</v>
      </c>
      <c r="F21" s="54">
        <f>'Expenses Modeling_Hybrid Plant'!E83</f>
        <v>1.1602341161701921</v>
      </c>
      <c r="G21" s="54">
        <f>'Expenses Modeling_Hybrid Plant'!F83</f>
        <v>2.245053276180641</v>
      </c>
      <c r="H21" s="54">
        <f>'Expenses Modeling_Hybrid Plant'!G83</f>
        <v>2.24664049814709</v>
      </c>
      <c r="I21" s="54">
        <f>'Expenses Modeling_Hybrid Plant'!H83</f>
        <v>2.2364753062846519</v>
      </c>
      <c r="J21" s="54">
        <f>'Expenses Modeling_Hybrid Plant'!I83</f>
        <v>2.2322216729375866</v>
      </c>
      <c r="K21" s="54">
        <f>'Expenses Modeling_Hybrid Plant'!J83</f>
        <v>2.2279914345739296</v>
      </c>
      <c r="L21" s="54">
        <f>'Expenses Modeling_Hybrid Plant'!K83</f>
        <v>2.2296260089939346</v>
      </c>
      <c r="M21" s="54">
        <f>'Expenses Modeling_Hybrid Plant'!L83</f>
        <v>2.2196006288149062</v>
      </c>
      <c r="N21" s="54">
        <f>'Expenses Modeling_Hybrid Plant'!M83</f>
        <v>2.2154398061939244</v>
      </c>
      <c r="O21" s="54">
        <f>'Expenses Modeling_Hybrid Plant'!N83</f>
        <v>2.2113018680973577</v>
      </c>
      <c r="P21" s="297">
        <f t="shared" si="1"/>
        <v>0</v>
      </c>
      <c r="Q21" s="297">
        <f t="shared" si="0"/>
        <v>2.2261260093678283E-3</v>
      </c>
    </row>
    <row r="22" spans="1:17" s="104" customFormat="1" x14ac:dyDescent="0.25">
      <c r="A22" s="139"/>
      <c r="B22" s="120" t="s">
        <v>106</v>
      </c>
      <c r="C22" s="120"/>
      <c r="D22" s="54">
        <f>169253924.83/10^7</f>
        <v>16.925392483</v>
      </c>
      <c r="E22" s="54">
        <f>'Dep Schedule'!D45</f>
        <v>12.845903242307724</v>
      </c>
      <c r="F22" s="54">
        <f>'Dep Schedule'!E45</f>
        <v>11.000314517942524</v>
      </c>
      <c r="G22" s="54">
        <f>'Dep Schedule'!F45</f>
        <v>24.088548586307724</v>
      </c>
      <c r="H22" s="54">
        <f>'Dep Schedule'!G45</f>
        <v>24.154544609831852</v>
      </c>
      <c r="I22" s="54">
        <f>'Dep Schedule'!H45</f>
        <v>24.088548586307724</v>
      </c>
      <c r="J22" s="54">
        <f>'Dep Schedule'!I45</f>
        <v>24.088548586307724</v>
      </c>
      <c r="K22" s="54">
        <f>'Dep Schedule'!J45</f>
        <v>24.088548586307724</v>
      </c>
      <c r="L22" s="54">
        <f>'Dep Schedule'!K45</f>
        <v>24.154544609831852</v>
      </c>
      <c r="M22" s="54">
        <f>'Dep Schedule'!L45</f>
        <v>24.088548586307724</v>
      </c>
      <c r="N22" s="54">
        <f>'Dep Schedule'!M45</f>
        <v>24.088548586307724</v>
      </c>
      <c r="O22" s="54">
        <f>'Dep Schedule'!N45</f>
        <v>24.088548586307724</v>
      </c>
      <c r="P22" s="297">
        <f t="shared" si="1"/>
        <v>2.4647266377511835E-2</v>
      </c>
      <c r="Q22" s="297">
        <f t="shared" si="0"/>
        <v>2.1106159453792749E-2</v>
      </c>
    </row>
    <row r="23" spans="1:17" x14ac:dyDescent="0.25">
      <c r="A23" s="139"/>
      <c r="B23" s="32" t="s">
        <v>107</v>
      </c>
      <c r="C23" s="32"/>
      <c r="D23" s="102">
        <f>SUM(D12:D22)*(1+$A$23)</f>
        <v>453.25154975636002</v>
      </c>
      <c r="E23" s="102">
        <f>SUM(E12:E22)</f>
        <v>491.33370546790775</v>
      </c>
      <c r="F23" s="102">
        <f t="shared" ref="F23:O23" si="2">SUM(F12:F22)</f>
        <v>490.46565214895958</v>
      </c>
      <c r="G23" s="102">
        <f t="shared" si="2"/>
        <v>491.25746072205175</v>
      </c>
      <c r="H23" s="102">
        <f t="shared" si="2"/>
        <v>498.86269614923646</v>
      </c>
      <c r="I23" s="102">
        <f t="shared" si="2"/>
        <v>505.12698296998553</v>
      </c>
      <c r="J23" s="102">
        <f t="shared" si="2"/>
        <v>511.42054043833184</v>
      </c>
      <c r="K23" s="102">
        <f t="shared" si="2"/>
        <v>516.90194030897487</v>
      </c>
      <c r="L23" s="102">
        <f t="shared" si="2"/>
        <v>518.70316957956618</v>
      </c>
      <c r="M23" s="102">
        <f t="shared" si="2"/>
        <v>520.61817662648502</v>
      </c>
      <c r="N23" s="102">
        <f t="shared" si="2"/>
        <v>522.56972881786396</v>
      </c>
      <c r="O23" s="102">
        <f t="shared" si="2"/>
        <v>524.56196593510538</v>
      </c>
      <c r="P23" s="343">
        <f>SUM(P12:P22)</f>
        <v>0.94271554833398674</v>
      </c>
      <c r="Q23" s="343">
        <f>SUM(Q12:Q22)</f>
        <v>0.94105002579513297</v>
      </c>
    </row>
    <row r="24" spans="1:17" x14ac:dyDescent="0.25">
      <c r="A24" s="1"/>
      <c r="B24" s="6" t="s">
        <v>108</v>
      </c>
      <c r="C24" s="6"/>
      <c r="D24" s="103">
        <f t="shared" ref="D24:O24" si="3">D10-D23</f>
        <v>22.535478049640005</v>
      </c>
      <c r="E24" s="103">
        <f t="shared" si="3"/>
        <v>29.85607053209219</v>
      </c>
      <c r="F24" s="103">
        <f t="shared" si="3"/>
        <v>30.72412385104036</v>
      </c>
      <c r="G24" s="103">
        <f t="shared" si="3"/>
        <v>36.53831079794827</v>
      </c>
      <c r="H24" s="103">
        <f t="shared" si="3"/>
        <v>35.562110801163556</v>
      </c>
      <c r="I24" s="103">
        <f t="shared" si="3"/>
        <v>35.950360119422498</v>
      </c>
      <c r="J24" s="103">
        <f t="shared" si="3"/>
        <v>36.333309512864389</v>
      </c>
      <c r="K24" s="103">
        <f t="shared" si="3"/>
        <v>37.552866641245259</v>
      </c>
      <c r="L24" s="103">
        <f t="shared" si="3"/>
        <v>37.02353350965825</v>
      </c>
      <c r="M24" s="103">
        <f t="shared" si="3"/>
        <v>36.405860524523973</v>
      </c>
      <c r="N24" s="103">
        <f t="shared" si="3"/>
        <v>35.777589076165214</v>
      </c>
      <c r="O24" s="103">
        <f t="shared" si="3"/>
        <v>35.135098316804374</v>
      </c>
    </row>
    <row r="25" spans="1:17" x14ac:dyDescent="0.25">
      <c r="A25" s="1"/>
      <c r="B25" s="31" t="s">
        <v>109</v>
      </c>
      <c r="C25" s="6"/>
      <c r="D25" s="308">
        <f>D24/D10</f>
        <v>4.736463319220368E-2</v>
      </c>
      <c r="E25" s="308">
        <f t="shared" ref="E25:O25" si="4">E24/E10</f>
        <v>5.7284451666013099E-2</v>
      </c>
      <c r="F25" s="308">
        <f t="shared" si="4"/>
        <v>5.894997420486691E-2</v>
      </c>
      <c r="G25" s="308">
        <f t="shared" si="4"/>
        <v>6.9228123394625765E-2</v>
      </c>
      <c r="H25" s="308">
        <f t="shared" si="4"/>
        <v>6.6542777091678079E-2</v>
      </c>
      <c r="I25" s="308">
        <f t="shared" si="4"/>
        <v>6.6442183504035635E-2</v>
      </c>
      <c r="J25" s="308">
        <f t="shared" si="4"/>
        <v>6.6331454386129127E-2</v>
      </c>
      <c r="K25" s="308">
        <f t="shared" si="4"/>
        <v>6.7729355342421652E-2</v>
      </c>
      <c r="L25" s="308">
        <f t="shared" si="4"/>
        <v>6.6621836423998423E-2</v>
      </c>
      <c r="M25" s="308">
        <f t="shared" si="4"/>
        <v>6.5357790860745849E-2</v>
      </c>
      <c r="N25" s="308">
        <f t="shared" si="4"/>
        <v>6.4077659065527343E-2</v>
      </c>
      <c r="O25" s="308">
        <f t="shared" si="4"/>
        <v>6.2775205661951952E-2</v>
      </c>
    </row>
    <row r="26" spans="1:17" s="104" customFormat="1" x14ac:dyDescent="0.25">
      <c r="A26" s="139"/>
      <c r="B26" s="120" t="s">
        <v>110</v>
      </c>
      <c r="C26" s="120"/>
      <c r="D26" s="54">
        <f>101488959.57/10^7</f>
        <v>10.148895956999999</v>
      </c>
      <c r="E26" s="103">
        <f>40076192.23/10^7</f>
        <v>4.0076192229999998</v>
      </c>
      <c r="F26" s="103">
        <v>0</v>
      </c>
      <c r="G26" s="103">
        <v>0</v>
      </c>
      <c r="H26" s="103">
        <v>0</v>
      </c>
      <c r="I26" s="103">
        <v>0</v>
      </c>
      <c r="J26" s="103">
        <v>0</v>
      </c>
      <c r="K26" s="103">
        <v>0</v>
      </c>
      <c r="L26" s="103">
        <v>0</v>
      </c>
      <c r="M26" s="103">
        <v>0</v>
      </c>
      <c r="N26" s="103">
        <v>0</v>
      </c>
      <c r="O26" s="103">
        <v>0</v>
      </c>
    </row>
    <row r="27" spans="1:17" x14ac:dyDescent="0.25">
      <c r="A27" s="1"/>
      <c r="B27" s="32" t="s">
        <v>111</v>
      </c>
      <c r="C27" s="32"/>
      <c r="D27" s="98">
        <f>D24-D26</f>
        <v>12.386582092640007</v>
      </c>
      <c r="E27" s="98">
        <f>E24-E26</f>
        <v>25.848451309092191</v>
      </c>
      <c r="F27" s="98">
        <f>F24-F26</f>
        <v>30.72412385104036</v>
      </c>
      <c r="G27" s="98">
        <f>G24-G26</f>
        <v>36.53831079794827</v>
      </c>
      <c r="H27" s="98">
        <f t="shared" ref="H27:O27" si="5">H24-H26</f>
        <v>35.562110801163556</v>
      </c>
      <c r="I27" s="98">
        <f t="shared" si="5"/>
        <v>35.950360119422498</v>
      </c>
      <c r="J27" s="98">
        <f t="shared" si="5"/>
        <v>36.333309512864389</v>
      </c>
      <c r="K27" s="98">
        <f t="shared" si="5"/>
        <v>37.552866641245259</v>
      </c>
      <c r="L27" s="98">
        <f t="shared" si="5"/>
        <v>37.02353350965825</v>
      </c>
      <c r="M27" s="98">
        <f t="shared" si="5"/>
        <v>36.405860524523973</v>
      </c>
      <c r="N27" s="98">
        <f t="shared" si="5"/>
        <v>35.777589076165214</v>
      </c>
      <c r="O27" s="98">
        <f t="shared" si="5"/>
        <v>35.135098316804374</v>
      </c>
    </row>
    <row r="28" spans="1:17" s="104" customFormat="1" x14ac:dyDescent="0.25">
      <c r="A28" s="139"/>
      <c r="B28" s="120" t="s">
        <v>112</v>
      </c>
      <c r="C28" s="140"/>
      <c r="D28" s="103">
        <f>33644258.2396619/10^7</f>
        <v>3.3644258239661902</v>
      </c>
      <c r="E28" s="103">
        <f>'Tax Schedule'!D36</f>
        <v>4.5162414127245878</v>
      </c>
      <c r="F28" s="103">
        <f>'Tax Schedule'!E36</f>
        <v>5.3681189192537726</v>
      </c>
      <c r="G28" s="103">
        <f>'Tax Schedule'!F36</f>
        <v>8.2241441463730069</v>
      </c>
      <c r="H28" s="103">
        <f>'Tax Schedule'!G36</f>
        <v>13.79673455016645</v>
      </c>
      <c r="I28" s="103">
        <f>'Tax Schedule'!H36</f>
        <v>14.446117642819758</v>
      </c>
      <c r="J28" s="103">
        <f>'Tax Schedule'!I36</f>
        <v>15.012718044769411</v>
      </c>
      <c r="K28" s="103">
        <f>'Tax Schedule'!J36</f>
        <v>15.7505803275597</v>
      </c>
      <c r="L28" s="103">
        <f>'Tax Schedule'!K36</f>
        <v>15.93366886095605</v>
      </c>
      <c r="M28" s="103">
        <f>'Tax Schedule'!L36</f>
        <v>16.01415910248231</v>
      </c>
      <c r="N28" s="103">
        <f>'Tax Schedule'!M36</f>
        <v>16.063430138602026</v>
      </c>
      <c r="O28" s="103">
        <f>'Tax Schedule'!N36</f>
        <v>16.073843595112841</v>
      </c>
    </row>
    <row r="29" spans="1:17" x14ac:dyDescent="0.25">
      <c r="A29" s="1"/>
      <c r="B29" s="41" t="s">
        <v>113</v>
      </c>
      <c r="C29" s="41"/>
      <c r="D29" s="100">
        <f>D27-D28</f>
        <v>9.0221562686738164</v>
      </c>
      <c r="E29" s="100">
        <f>E27-E28</f>
        <v>21.332209896367601</v>
      </c>
      <c r="F29" s="100">
        <f>F27-F28</f>
        <v>25.356004931786586</v>
      </c>
      <c r="G29" s="100">
        <f>G27-G28</f>
        <v>28.314166651575263</v>
      </c>
      <c r="H29" s="100">
        <f t="shared" ref="H29:O29" si="6">H27-H28</f>
        <v>21.765376250997107</v>
      </c>
      <c r="I29" s="100">
        <f t="shared" si="6"/>
        <v>21.504242476602741</v>
      </c>
      <c r="J29" s="100">
        <f t="shared" si="6"/>
        <v>21.320591468094978</v>
      </c>
      <c r="K29" s="100">
        <f t="shared" si="6"/>
        <v>21.80228631368556</v>
      </c>
      <c r="L29" s="100">
        <f t="shared" si="6"/>
        <v>21.0898646487022</v>
      </c>
      <c r="M29" s="100">
        <f t="shared" si="6"/>
        <v>20.391701422041663</v>
      </c>
      <c r="N29" s="100">
        <f t="shared" si="6"/>
        <v>19.714158937563187</v>
      </c>
      <c r="O29" s="100">
        <f t="shared" si="6"/>
        <v>19.061254721691533</v>
      </c>
    </row>
    <row r="30" spans="1:17" x14ac:dyDescent="0.25">
      <c r="A30" s="1"/>
      <c r="G30" s="8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tabSelected="1" workbookViewId="0">
      <pane xSplit="2" ySplit="7" topLeftCell="C8"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7.28515625" style="38" bestFit="1" customWidth="1"/>
    <col min="2" max="2" width="36.42578125" style="38" bestFit="1" customWidth="1"/>
    <col min="3" max="3" width="5.140625" style="38" bestFit="1" customWidth="1"/>
    <col min="4" max="15" width="9.7109375" style="38" bestFit="1" customWidth="1"/>
    <col min="16" max="16384" width="13.7109375" style="38"/>
  </cols>
  <sheetData>
    <row r="1" spans="1:18" s="1" customFormat="1" ht="19.899999999999999" customHeight="1" x14ac:dyDescent="0.25">
      <c r="B1" s="71" t="str">
        <f>'Assumptions on Steel Plant'!B1</f>
        <v>M/s. Sai Infinium Limited</v>
      </c>
      <c r="C1" s="71"/>
      <c r="D1" s="71"/>
      <c r="E1" s="71"/>
      <c r="F1" s="71"/>
      <c r="G1" s="71"/>
      <c r="H1" s="71"/>
      <c r="I1" s="71"/>
      <c r="J1" s="71"/>
      <c r="K1" s="71"/>
      <c r="L1" s="71"/>
      <c r="M1" s="71"/>
      <c r="N1" s="71"/>
      <c r="O1" s="71"/>
    </row>
    <row r="2" spans="1:18" s="1" customFormat="1" ht="9" customHeight="1" x14ac:dyDescent="0.25">
      <c r="B2" s="2"/>
      <c r="C2" s="2"/>
      <c r="D2" s="2"/>
      <c r="E2" s="2"/>
      <c r="F2" s="2"/>
      <c r="G2" s="2"/>
      <c r="H2" s="2"/>
      <c r="I2" s="2"/>
      <c r="J2" s="2"/>
      <c r="K2" s="2"/>
      <c r="L2" s="2"/>
      <c r="M2" s="2"/>
      <c r="N2" s="2"/>
      <c r="O2" s="2"/>
    </row>
    <row r="3" spans="1:18" s="1" customFormat="1" ht="19.899999999999999" customHeight="1" x14ac:dyDescent="0.25">
      <c r="B3" s="72" t="str">
        <f>'Assumptions on Steel Plant'!B3</f>
        <v>Business Projections</v>
      </c>
      <c r="C3" s="72"/>
      <c r="D3" s="72"/>
      <c r="E3" s="72"/>
      <c r="F3" s="72"/>
      <c r="G3" s="72"/>
      <c r="H3" s="72"/>
      <c r="I3" s="72"/>
      <c r="J3" s="72"/>
      <c r="K3" s="72"/>
      <c r="L3" s="72"/>
      <c r="M3" s="72"/>
      <c r="N3" s="72"/>
      <c r="O3" s="72"/>
    </row>
    <row r="4" spans="1:18" s="1" customFormat="1" ht="9" customHeight="1" x14ac:dyDescent="0.25">
      <c r="B4" s="2"/>
      <c r="C4" s="2"/>
      <c r="D4" s="2"/>
      <c r="E4" s="2"/>
      <c r="F4" s="2"/>
      <c r="G4" s="2"/>
      <c r="H4" s="143"/>
    </row>
    <row r="5" spans="1:18" customFormat="1" ht="15.75" x14ac:dyDescent="0.25">
      <c r="B5" s="39" t="s">
        <v>196</v>
      </c>
      <c r="C5" s="39"/>
      <c r="D5" s="39"/>
      <c r="E5" s="40"/>
      <c r="F5" s="40"/>
      <c r="G5" s="40"/>
      <c r="H5" s="40"/>
      <c r="I5" s="40"/>
      <c r="J5" s="40"/>
      <c r="K5" s="40"/>
      <c r="L5" s="40"/>
      <c r="M5" s="40"/>
      <c r="N5" s="40"/>
      <c r="O5" s="40"/>
    </row>
    <row r="6" spans="1:18" customFormat="1" x14ac:dyDescent="0.25">
      <c r="B6" s="144" t="s">
        <v>193</v>
      </c>
      <c r="C6" s="36"/>
      <c r="D6" s="54"/>
      <c r="E6" s="54"/>
      <c r="F6" s="54"/>
      <c r="G6" s="54"/>
      <c r="H6" s="54"/>
      <c r="I6" s="54"/>
      <c r="J6" s="54"/>
      <c r="K6" s="54"/>
      <c r="L6" s="54"/>
      <c r="M6" s="54"/>
      <c r="N6" s="54"/>
      <c r="O6" s="54"/>
    </row>
    <row r="7" spans="1:18" s="6" customFormat="1" x14ac:dyDescent="0.25">
      <c r="B7" s="41" t="s">
        <v>63</v>
      </c>
      <c r="C7" s="42" t="s">
        <v>64</v>
      </c>
      <c r="D7" s="309">
        <v>45382</v>
      </c>
      <c r="E7" s="309">
        <f>IS!E7</f>
        <v>45747</v>
      </c>
      <c r="F7" s="43">
        <f>'Expenses Modeling_Hybrid Plant'!E7</f>
        <v>46112</v>
      </c>
      <c r="G7" s="43">
        <f>'Expenses Modeling_Hybrid Plant'!F7</f>
        <v>46477</v>
      </c>
      <c r="H7" s="43">
        <f>'Expenses Modeling_Hybrid Plant'!G7</f>
        <v>46843</v>
      </c>
      <c r="I7" s="43">
        <f>'Expenses Modeling_Hybrid Plant'!H7</f>
        <v>47208</v>
      </c>
      <c r="J7" s="43">
        <f>'Expenses Modeling_Hybrid Plant'!I7</f>
        <v>47573</v>
      </c>
      <c r="K7" s="43">
        <f>'Expenses Modeling_Hybrid Plant'!J7</f>
        <v>47938</v>
      </c>
      <c r="L7" s="43">
        <f>'Expenses Modeling_Hybrid Plant'!K7</f>
        <v>48304</v>
      </c>
      <c r="M7" s="43">
        <f>'Expenses Modeling_Hybrid Plant'!L7</f>
        <v>48669</v>
      </c>
      <c r="N7" s="43">
        <f>'Expenses Modeling_Hybrid Plant'!M7</f>
        <v>49034</v>
      </c>
      <c r="O7" s="43">
        <f>'Expenses Modeling_Hybrid Plant'!N7</f>
        <v>49399</v>
      </c>
    </row>
    <row r="8" spans="1:18" s="48" customFormat="1" x14ac:dyDescent="0.25">
      <c r="B8" s="44"/>
      <c r="C8" s="45"/>
      <c r="D8" s="309" t="s">
        <v>472</v>
      </c>
      <c r="E8" s="309" t="str">
        <f>IS!E8</f>
        <v>Estimated</v>
      </c>
      <c r="F8" s="47" t="s">
        <v>473</v>
      </c>
      <c r="G8" s="47" t="s">
        <v>473</v>
      </c>
      <c r="H8" s="47" t="s">
        <v>473</v>
      </c>
      <c r="I8" s="47" t="s">
        <v>473</v>
      </c>
      <c r="J8" s="47" t="s">
        <v>473</v>
      </c>
      <c r="K8" s="47" t="s">
        <v>473</v>
      </c>
      <c r="L8" s="47" t="s">
        <v>473</v>
      </c>
      <c r="M8" s="47" t="s">
        <v>473</v>
      </c>
      <c r="N8" s="47" t="s">
        <v>473</v>
      </c>
      <c r="O8" s="47" t="s">
        <v>473</v>
      </c>
    </row>
    <row r="9" spans="1:18" x14ac:dyDescent="0.25">
      <c r="B9" s="105" t="s">
        <v>114</v>
      </c>
    </row>
    <row r="10" spans="1:18" x14ac:dyDescent="0.25">
      <c r="A10" s="84"/>
      <c r="B10" s="38" t="s">
        <v>115</v>
      </c>
      <c r="C10" s="117"/>
      <c r="D10" s="117">
        <f>526644700/10^7</f>
        <v>52.664470000000001</v>
      </c>
      <c r="E10" s="117">
        <f>D10+CFS!D11-915710400/10^7</f>
        <v>58.534000000000006</v>
      </c>
      <c r="F10" s="117">
        <f>E10+CFS!E11</f>
        <v>188.53399999999999</v>
      </c>
      <c r="G10" s="117">
        <f t="shared" ref="G10:O10" si="0">F10</f>
        <v>188.53399999999999</v>
      </c>
      <c r="H10" s="117">
        <f t="shared" si="0"/>
        <v>188.53399999999999</v>
      </c>
      <c r="I10" s="117">
        <f t="shared" si="0"/>
        <v>188.53399999999999</v>
      </c>
      <c r="J10" s="117">
        <f t="shared" si="0"/>
        <v>188.53399999999999</v>
      </c>
      <c r="K10" s="117">
        <f t="shared" si="0"/>
        <v>188.53399999999999</v>
      </c>
      <c r="L10" s="117">
        <f t="shared" si="0"/>
        <v>188.53399999999999</v>
      </c>
      <c r="M10" s="117">
        <f t="shared" si="0"/>
        <v>188.53399999999999</v>
      </c>
      <c r="N10" s="117">
        <f t="shared" si="0"/>
        <v>188.53399999999999</v>
      </c>
      <c r="O10" s="117">
        <f t="shared" si="0"/>
        <v>188.53399999999999</v>
      </c>
      <c r="P10" s="104"/>
      <c r="Q10" s="340"/>
      <c r="R10" s="104"/>
    </row>
    <row r="11" spans="1:18" x14ac:dyDescent="0.25">
      <c r="A11" s="84"/>
      <c r="B11" s="38" t="s">
        <v>116</v>
      </c>
      <c r="C11" s="117"/>
      <c r="D11" s="117">
        <f>1010801119.3842/10^7</f>
        <v>101.08011193842</v>
      </c>
      <c r="E11" s="117">
        <f>D11+IS!E29+(915710400/10^7)</f>
        <v>213.98336183478762</v>
      </c>
      <c r="F11" s="117">
        <f>E11+IS!F29</f>
        <v>239.33936676657419</v>
      </c>
      <c r="G11" s="117">
        <f>F11+IS!G29</f>
        <v>267.65353341814944</v>
      </c>
      <c r="H11" s="117">
        <f>G11+IS!H29</f>
        <v>289.41890966914656</v>
      </c>
      <c r="I11" s="117">
        <f>H11+IS!I29</f>
        <v>310.92315214574933</v>
      </c>
      <c r="J11" s="117">
        <f>I11+IS!J29</f>
        <v>332.24374361384429</v>
      </c>
      <c r="K11" s="117">
        <f>J11+IS!K29</f>
        <v>354.04602992752984</v>
      </c>
      <c r="L11" s="117">
        <f>K11+IS!L29</f>
        <v>375.13589457623203</v>
      </c>
      <c r="M11" s="117">
        <f>L11+IS!M29</f>
        <v>395.52759599827368</v>
      </c>
      <c r="N11" s="117">
        <f>M11+IS!N29</f>
        <v>415.24175493583687</v>
      </c>
      <c r="O11" s="117">
        <f>N11+IS!O29</f>
        <v>434.30300965752838</v>
      </c>
      <c r="P11" s="104"/>
      <c r="Q11" s="104"/>
      <c r="R11" s="104"/>
    </row>
    <row r="12" spans="1:18" x14ac:dyDescent="0.25">
      <c r="A12" s="84"/>
      <c r="B12" s="38" t="s">
        <v>117</v>
      </c>
      <c r="C12" s="117"/>
      <c r="D12" s="117">
        <f>522510520.79/10^7</f>
        <v>52.251052079000004</v>
      </c>
      <c r="E12" s="117">
        <f>D12-CFS!D20-BS!E16+D16</f>
        <v>0</v>
      </c>
      <c r="F12" s="117">
        <f>E12+CFS!E12-BS!F16</f>
        <v>0</v>
      </c>
      <c r="G12" s="117">
        <f>F12+CFS!F12-BS!G16</f>
        <v>0</v>
      </c>
      <c r="H12" s="117">
        <f>G12+CFS!G12-BS!H16</f>
        <v>0</v>
      </c>
      <c r="I12" s="117">
        <f>H12+CFS!H12-BS!I16</f>
        <v>0</v>
      </c>
      <c r="J12" s="117">
        <f>I12+CFS!I12-BS!J16</f>
        <v>0</v>
      </c>
      <c r="K12" s="117">
        <f>J12+CFS!J12-BS!K16</f>
        <v>0</v>
      </c>
      <c r="L12" s="117">
        <f>K12+CFS!K12-BS!L16</f>
        <v>0</v>
      </c>
      <c r="M12" s="117">
        <f>L12+CFS!L12-BS!M16</f>
        <v>0</v>
      </c>
      <c r="N12" s="117">
        <f>M12+CFS!M12-BS!N16</f>
        <v>0</v>
      </c>
      <c r="O12" s="117">
        <f>N12+CFS!N12-BS!O16</f>
        <v>0</v>
      </c>
      <c r="P12" s="104"/>
      <c r="Q12" s="104"/>
      <c r="R12" s="104"/>
    </row>
    <row r="13" spans="1:18" x14ac:dyDescent="0.25">
      <c r="A13" s="84"/>
      <c r="B13" s="38" t="s">
        <v>460</v>
      </c>
      <c r="C13" s="117"/>
      <c r="D13" s="117">
        <f>(39022001+3747701+8071508)/10^7</f>
        <v>5.0841209999999997</v>
      </c>
      <c r="E13" s="117">
        <f t="shared" ref="E13:O13" si="1">D13</f>
        <v>5.0841209999999997</v>
      </c>
      <c r="F13" s="117">
        <f t="shared" si="1"/>
        <v>5.0841209999999997</v>
      </c>
      <c r="G13" s="117">
        <f t="shared" si="1"/>
        <v>5.0841209999999997</v>
      </c>
      <c r="H13" s="117">
        <f t="shared" si="1"/>
        <v>5.0841209999999997</v>
      </c>
      <c r="I13" s="117">
        <f t="shared" si="1"/>
        <v>5.0841209999999997</v>
      </c>
      <c r="J13" s="117">
        <f t="shared" si="1"/>
        <v>5.0841209999999997</v>
      </c>
      <c r="K13" s="117">
        <f t="shared" si="1"/>
        <v>5.0841209999999997</v>
      </c>
      <c r="L13" s="117">
        <f t="shared" si="1"/>
        <v>5.0841209999999997</v>
      </c>
      <c r="M13" s="117">
        <f t="shared" si="1"/>
        <v>5.0841209999999997</v>
      </c>
      <c r="N13" s="117">
        <f t="shared" si="1"/>
        <v>5.0841209999999997</v>
      </c>
      <c r="O13" s="117">
        <f t="shared" si="1"/>
        <v>5.0841209999999997</v>
      </c>
      <c r="P13" s="104"/>
      <c r="Q13" s="104"/>
      <c r="R13" s="104"/>
    </row>
    <row r="14" spans="1:18" x14ac:dyDescent="0.25">
      <c r="B14" s="105" t="s">
        <v>118</v>
      </c>
      <c r="C14" s="104"/>
      <c r="D14" s="104"/>
      <c r="E14" s="104"/>
      <c r="F14" s="104"/>
      <c r="G14" s="104"/>
      <c r="H14" s="104"/>
      <c r="I14" s="104"/>
      <c r="J14" s="104"/>
      <c r="K14" s="104"/>
      <c r="L14" s="104"/>
      <c r="M14" s="104"/>
      <c r="N14" s="104"/>
      <c r="O14" s="104"/>
      <c r="P14" s="104"/>
      <c r="Q14" s="104"/>
      <c r="R14" s="104"/>
    </row>
    <row r="15" spans="1:18" x14ac:dyDescent="0.25">
      <c r="A15" s="84"/>
      <c r="B15" s="38" t="s">
        <v>119</v>
      </c>
      <c r="C15" s="117"/>
      <c r="D15" s="117">
        <f>(132477027.81+126680889.24)/10^7</f>
        <v>25.915791705</v>
      </c>
      <c r="E15" s="117">
        <f>WC!D15</f>
        <v>34.020924938135671</v>
      </c>
      <c r="F15" s="117">
        <f>WC!E15</f>
        <v>31.529852985093502</v>
      </c>
      <c r="G15" s="117">
        <f>WC!F15</f>
        <v>31.536662735458432</v>
      </c>
      <c r="H15" s="117">
        <f>WC!G15</f>
        <v>31.916352839356236</v>
      </c>
      <c r="I15" s="117">
        <f>WC!H15</f>
        <v>32.300123628985553</v>
      </c>
      <c r="J15" s="117">
        <f>WC!I15</f>
        <v>32.682641742820742</v>
      </c>
      <c r="K15" s="117">
        <f>WC!J15</f>
        <v>33.049776113149711</v>
      </c>
      <c r="L15" s="117">
        <f>WC!K15</f>
        <v>33.082252063370163</v>
      </c>
      <c r="M15" s="117">
        <f>WC!L15</f>
        <v>33.119885501553611</v>
      </c>
      <c r="N15" s="117">
        <f>WC!M15</f>
        <v>33.156318758570634</v>
      </c>
      <c r="O15" s="117">
        <f>WC!N15</f>
        <v>33.193725410760607</v>
      </c>
      <c r="P15" s="104"/>
      <c r="Q15" s="104"/>
      <c r="R15" s="104"/>
    </row>
    <row r="16" spans="1:18" x14ac:dyDescent="0.25">
      <c r="A16" s="84"/>
      <c r="B16" s="38" t="s">
        <v>120</v>
      </c>
      <c r="C16" s="117"/>
      <c r="D16" s="117">
        <f>384275612.11/10^7</f>
        <v>38.427561211000004</v>
      </c>
      <c r="E16" s="117">
        <v>0</v>
      </c>
      <c r="F16" s="117">
        <v>0</v>
      </c>
      <c r="G16" s="117">
        <v>0</v>
      </c>
      <c r="H16" s="117">
        <v>0</v>
      </c>
      <c r="I16" s="117">
        <v>0</v>
      </c>
      <c r="J16" s="117">
        <v>0</v>
      </c>
      <c r="K16" s="117">
        <v>0</v>
      </c>
      <c r="L16" s="117">
        <v>0</v>
      </c>
      <c r="M16" s="117">
        <v>0</v>
      </c>
      <c r="N16" s="117">
        <v>0</v>
      </c>
      <c r="O16" s="117">
        <v>0</v>
      </c>
      <c r="P16" s="104"/>
      <c r="Q16" s="104"/>
      <c r="R16" s="104"/>
    </row>
    <row r="17" spans="1:18" x14ac:dyDescent="0.25">
      <c r="A17" s="84"/>
      <c r="B17" s="38" t="s">
        <v>121</v>
      </c>
      <c r="C17" s="117"/>
      <c r="D17" s="117">
        <f>(25835044+298151134+23074969)/10^7</f>
        <v>34.706114700000001</v>
      </c>
      <c r="E17" s="117">
        <f t="shared" ref="E17" si="2">D17</f>
        <v>34.706114700000001</v>
      </c>
      <c r="F17" s="117">
        <f t="shared" ref="F17:O17" si="3">E17</f>
        <v>34.706114700000001</v>
      </c>
      <c r="G17" s="117">
        <f t="shared" si="3"/>
        <v>34.706114700000001</v>
      </c>
      <c r="H17" s="117">
        <f t="shared" si="3"/>
        <v>34.706114700000001</v>
      </c>
      <c r="I17" s="117">
        <f t="shared" si="3"/>
        <v>34.706114700000001</v>
      </c>
      <c r="J17" s="117">
        <f t="shared" si="3"/>
        <v>34.706114700000001</v>
      </c>
      <c r="K17" s="117">
        <f t="shared" si="3"/>
        <v>34.706114700000001</v>
      </c>
      <c r="L17" s="117">
        <f t="shared" si="3"/>
        <v>34.706114700000001</v>
      </c>
      <c r="M17" s="117">
        <f t="shared" si="3"/>
        <v>34.706114700000001</v>
      </c>
      <c r="N17" s="117">
        <f t="shared" si="3"/>
        <v>34.706114700000001</v>
      </c>
      <c r="O17" s="117">
        <f t="shared" si="3"/>
        <v>34.706114700000001</v>
      </c>
      <c r="P17" s="104"/>
      <c r="Q17" s="104"/>
      <c r="R17" s="104"/>
    </row>
    <row r="18" spans="1:18" x14ac:dyDescent="0.25">
      <c r="B18" s="107" t="s">
        <v>122</v>
      </c>
      <c r="C18" s="108"/>
      <c r="D18" s="108">
        <f>SUM(D9:D17)</f>
        <v>310.12922263342</v>
      </c>
      <c r="E18" s="108">
        <f t="shared" ref="E18:O18" si="4">SUM(E9:E17)</f>
        <v>346.32852247292328</v>
      </c>
      <c r="F18" s="108">
        <f t="shared" si="4"/>
        <v>499.19345545166766</v>
      </c>
      <c r="G18" s="108">
        <f t="shared" si="4"/>
        <v>527.5144318536079</v>
      </c>
      <c r="H18" s="108">
        <f t="shared" si="4"/>
        <v>549.65949820850278</v>
      </c>
      <c r="I18" s="108">
        <f t="shared" si="4"/>
        <v>571.54751147473485</v>
      </c>
      <c r="J18" s="108">
        <f t="shared" si="4"/>
        <v>593.25062105666484</v>
      </c>
      <c r="K18" s="108">
        <f t="shared" si="4"/>
        <v>615.42004174067961</v>
      </c>
      <c r="L18" s="108">
        <f t="shared" si="4"/>
        <v>636.54238233960223</v>
      </c>
      <c r="M18" s="108">
        <f t="shared" si="4"/>
        <v>656.97171719982725</v>
      </c>
      <c r="N18" s="108">
        <f t="shared" si="4"/>
        <v>676.72230939440738</v>
      </c>
      <c r="O18" s="108">
        <f t="shared" si="4"/>
        <v>695.82097076828904</v>
      </c>
    </row>
    <row r="19" spans="1:18" x14ac:dyDescent="0.25">
      <c r="B19" s="105" t="s">
        <v>123</v>
      </c>
    </row>
    <row r="20" spans="1:18" x14ac:dyDescent="0.25">
      <c r="A20" s="84"/>
      <c r="B20" s="38" t="s">
        <v>461</v>
      </c>
      <c r="C20" s="85"/>
      <c r="D20" s="85">
        <f>'Dep Schedule'!C44</f>
        <v>175.723256056</v>
      </c>
      <c r="E20" s="85">
        <f>'Dep Schedule'!D44</f>
        <v>165.96755054299999</v>
      </c>
      <c r="F20" s="85">
        <f>'Dep Schedule'!E44</f>
        <v>296.30195054299992</v>
      </c>
      <c r="G20" s="85">
        <f>'Dep Schedule'!F44</f>
        <v>296.30195054299992</v>
      </c>
      <c r="H20" s="85">
        <f>'Dep Schedule'!G44</f>
        <v>296.30195054299992</v>
      </c>
      <c r="I20" s="85">
        <f>'Dep Schedule'!H44</f>
        <v>296.30195054299992</v>
      </c>
      <c r="J20" s="85">
        <f>'Dep Schedule'!I44</f>
        <v>296.30195054299992</v>
      </c>
      <c r="K20" s="85">
        <f>'Dep Schedule'!J44</f>
        <v>296.30195054299992</v>
      </c>
      <c r="L20" s="85">
        <f>'Dep Schedule'!K44</f>
        <v>296.30195054299992</v>
      </c>
      <c r="M20" s="85">
        <f>'Dep Schedule'!L44</f>
        <v>296.30195054299992</v>
      </c>
      <c r="N20" s="85">
        <f>'Dep Schedule'!M44</f>
        <v>296.30195054299992</v>
      </c>
      <c r="O20" s="85">
        <f>'Dep Schedule'!N44</f>
        <v>296.30195054299992</v>
      </c>
    </row>
    <row r="21" spans="1:18" x14ac:dyDescent="0.25">
      <c r="A21" s="84"/>
      <c r="B21" s="38" t="s">
        <v>479</v>
      </c>
      <c r="C21" s="85"/>
      <c r="D21" s="85">
        <f>(340308185/10^7)+'Dep Schedule'!C45</f>
        <v>50.94479724</v>
      </c>
      <c r="E21" s="85">
        <f>IS!E22+D21</f>
        <v>63.790700482307727</v>
      </c>
      <c r="F21" s="85">
        <f>IS!F22+E21</f>
        <v>74.791015000250255</v>
      </c>
      <c r="G21" s="85">
        <f>IS!G22+F21</f>
        <v>98.879563586557978</v>
      </c>
      <c r="H21" s="85">
        <f>IS!H22+G21</f>
        <v>123.03410819638984</v>
      </c>
      <c r="I21" s="85">
        <f>IS!I22+H21</f>
        <v>147.12265678269756</v>
      </c>
      <c r="J21" s="85">
        <f>IS!J22+I21</f>
        <v>171.21120536900528</v>
      </c>
      <c r="K21" s="85">
        <f>IS!K22+J21</f>
        <v>195.29975395531301</v>
      </c>
      <c r="L21" s="85">
        <f>IS!L22+K21</f>
        <v>219.45429856514485</v>
      </c>
      <c r="M21" s="85">
        <f>IS!M22+L21</f>
        <v>243.54284715145258</v>
      </c>
      <c r="N21" s="85">
        <f>IS!N22+M21</f>
        <v>267.63139573776027</v>
      </c>
      <c r="O21" s="85">
        <f>IS!O22+N21</f>
        <v>291.71994432406802</v>
      </c>
    </row>
    <row r="22" spans="1:18" x14ac:dyDescent="0.25">
      <c r="B22" s="111" t="s">
        <v>126</v>
      </c>
      <c r="C22" s="112"/>
      <c r="D22" s="112">
        <f>D20-D21</f>
        <v>124.778458816</v>
      </c>
      <c r="E22" s="112">
        <f t="shared" ref="E22:O22" si="5">E20-E21</f>
        <v>102.17685006069226</v>
      </c>
      <c r="F22" s="112">
        <f t="shared" si="5"/>
        <v>221.51093554274968</v>
      </c>
      <c r="G22" s="112">
        <f t="shared" si="5"/>
        <v>197.42238695644193</v>
      </c>
      <c r="H22" s="112">
        <f t="shared" si="5"/>
        <v>173.26784234661008</v>
      </c>
      <c r="I22" s="112">
        <f t="shared" si="5"/>
        <v>149.17929376030236</v>
      </c>
      <c r="J22" s="112">
        <f t="shared" si="5"/>
        <v>125.09074517399463</v>
      </c>
      <c r="K22" s="112">
        <f t="shared" si="5"/>
        <v>101.00219658768691</v>
      </c>
      <c r="L22" s="112">
        <f t="shared" si="5"/>
        <v>76.847651977855065</v>
      </c>
      <c r="M22" s="112">
        <f t="shared" si="5"/>
        <v>52.759103391547342</v>
      </c>
      <c r="N22" s="112">
        <f t="shared" si="5"/>
        <v>28.670554805239647</v>
      </c>
      <c r="O22" s="112">
        <f t="shared" si="5"/>
        <v>4.5820062189318946</v>
      </c>
    </row>
    <row r="23" spans="1:18" x14ac:dyDescent="0.25">
      <c r="A23" s="84"/>
      <c r="B23" s="38" t="s">
        <v>462</v>
      </c>
      <c r="C23" s="85"/>
      <c r="D23" s="85">
        <f>10876169.98/10^7</f>
        <v>1.0876169980000001</v>
      </c>
      <c r="E23" s="85">
        <f>D23</f>
        <v>1.0876169980000001</v>
      </c>
      <c r="F23" s="85">
        <f>E23</f>
        <v>1.0876169980000001</v>
      </c>
      <c r="G23" s="85">
        <f t="shared" ref="G23:O23" si="6">F23</f>
        <v>1.0876169980000001</v>
      </c>
      <c r="H23" s="85">
        <f t="shared" si="6"/>
        <v>1.0876169980000001</v>
      </c>
      <c r="I23" s="85">
        <f t="shared" si="6"/>
        <v>1.0876169980000001</v>
      </c>
      <c r="J23" s="85">
        <f t="shared" si="6"/>
        <v>1.0876169980000001</v>
      </c>
      <c r="K23" s="85">
        <f t="shared" si="6"/>
        <v>1.0876169980000001</v>
      </c>
      <c r="L23" s="85">
        <f t="shared" si="6"/>
        <v>1.0876169980000001</v>
      </c>
      <c r="M23" s="85">
        <f t="shared" si="6"/>
        <v>1.0876169980000001</v>
      </c>
      <c r="N23" s="85">
        <f t="shared" si="6"/>
        <v>1.0876169980000001</v>
      </c>
      <c r="O23" s="85">
        <f t="shared" si="6"/>
        <v>1.0876169980000001</v>
      </c>
    </row>
    <row r="24" spans="1:18" x14ac:dyDescent="0.25">
      <c r="A24" s="84"/>
      <c r="B24" s="38" t="s">
        <v>245</v>
      </c>
      <c r="D24" s="85">
        <f>'Tax Schedule'!C41</f>
        <v>0</v>
      </c>
      <c r="E24" s="85">
        <f>'Tax Schedule'!D41</f>
        <v>-0.17557473755903796</v>
      </c>
      <c r="F24" s="85">
        <f>'Tax Schedule'!E41</f>
        <v>5.1925441816947346</v>
      </c>
      <c r="G24" s="85">
        <f>'Tax Schedule'!F41</f>
        <v>0</v>
      </c>
      <c r="H24" s="85">
        <f>'Tax Schedule'!G41</f>
        <v>0</v>
      </c>
      <c r="I24" s="85">
        <f>'Tax Schedule'!H41</f>
        <v>0</v>
      </c>
      <c r="J24" s="85">
        <f>'Tax Schedule'!I41</f>
        <v>0</v>
      </c>
      <c r="K24" s="85">
        <f>'Tax Schedule'!J41</f>
        <v>0</v>
      </c>
      <c r="L24" s="85">
        <f>'Tax Schedule'!K41</f>
        <v>0</v>
      </c>
      <c r="M24" s="85">
        <f>'Tax Schedule'!L41</f>
        <v>0</v>
      </c>
      <c r="N24" s="85">
        <f>'Tax Schedule'!M41</f>
        <v>0</v>
      </c>
      <c r="O24" s="85">
        <f>'Tax Schedule'!N41</f>
        <v>0</v>
      </c>
    </row>
    <row r="25" spans="1:18" x14ac:dyDescent="0.25">
      <c r="A25" s="84"/>
      <c r="B25" s="38" t="s">
        <v>463</v>
      </c>
      <c r="C25" s="85"/>
      <c r="D25" s="85">
        <f>237850000/10^7</f>
        <v>23.785</v>
      </c>
      <c r="E25" s="85">
        <f t="shared" ref="E25" si="7">D25</f>
        <v>23.785</v>
      </c>
      <c r="F25" s="85">
        <f t="shared" ref="F25:O25" si="8">E25</f>
        <v>23.785</v>
      </c>
      <c r="G25" s="85">
        <f t="shared" si="8"/>
        <v>23.785</v>
      </c>
      <c r="H25" s="85">
        <f t="shared" si="8"/>
        <v>23.785</v>
      </c>
      <c r="I25" s="85">
        <f t="shared" si="8"/>
        <v>23.785</v>
      </c>
      <c r="J25" s="85">
        <f t="shared" si="8"/>
        <v>23.785</v>
      </c>
      <c r="K25" s="85">
        <f t="shared" si="8"/>
        <v>23.785</v>
      </c>
      <c r="L25" s="85">
        <f t="shared" si="8"/>
        <v>23.785</v>
      </c>
      <c r="M25" s="85">
        <f t="shared" si="8"/>
        <v>23.785</v>
      </c>
      <c r="N25" s="85">
        <f t="shared" si="8"/>
        <v>23.785</v>
      </c>
      <c r="O25" s="85">
        <f t="shared" si="8"/>
        <v>23.785</v>
      </c>
    </row>
    <row r="26" spans="1:18" x14ac:dyDescent="0.25">
      <c r="A26" s="84"/>
      <c r="B26" s="38" t="s">
        <v>464</v>
      </c>
      <c r="C26" s="85"/>
      <c r="D26" s="85">
        <f>(12010468+9658863)/10^7</f>
        <v>2.1669331000000001</v>
      </c>
      <c r="E26" s="85">
        <f t="shared" ref="E26" si="9">D26</f>
        <v>2.1669331000000001</v>
      </c>
      <c r="F26" s="85">
        <f t="shared" ref="F26:O26" si="10">E26</f>
        <v>2.1669331000000001</v>
      </c>
      <c r="G26" s="85">
        <f t="shared" si="10"/>
        <v>2.1669331000000001</v>
      </c>
      <c r="H26" s="85">
        <f t="shared" si="10"/>
        <v>2.1669331000000001</v>
      </c>
      <c r="I26" s="85">
        <f t="shared" si="10"/>
        <v>2.1669331000000001</v>
      </c>
      <c r="J26" s="85">
        <f t="shared" si="10"/>
        <v>2.1669331000000001</v>
      </c>
      <c r="K26" s="85">
        <f t="shared" si="10"/>
        <v>2.1669331000000001</v>
      </c>
      <c r="L26" s="85">
        <f t="shared" si="10"/>
        <v>2.1669331000000001</v>
      </c>
      <c r="M26" s="85">
        <f t="shared" si="10"/>
        <v>2.1669331000000001</v>
      </c>
      <c r="N26" s="85">
        <f t="shared" si="10"/>
        <v>2.1669331000000001</v>
      </c>
      <c r="O26" s="85">
        <f t="shared" si="10"/>
        <v>2.1669331000000001</v>
      </c>
    </row>
    <row r="27" spans="1:18" x14ac:dyDescent="0.25">
      <c r="D27" s="85"/>
      <c r="E27" s="85"/>
      <c r="F27" s="85"/>
      <c r="G27" s="85"/>
      <c r="H27" s="85"/>
      <c r="I27" s="85"/>
      <c r="J27" s="85"/>
      <c r="K27" s="85"/>
      <c r="L27" s="85"/>
      <c r="M27" s="85"/>
      <c r="N27" s="85"/>
      <c r="O27" s="85"/>
    </row>
    <row r="28" spans="1:18" x14ac:dyDescent="0.25">
      <c r="B28" s="111" t="s">
        <v>128</v>
      </c>
      <c r="C28" s="112"/>
      <c r="D28" s="112">
        <f>SUM(D22:D26)</f>
        <v>151.81800891399999</v>
      </c>
      <c r="E28" s="112">
        <f t="shared" ref="E28:O28" si="11">SUM(E22:E26)</f>
        <v>129.04082542113323</v>
      </c>
      <c r="F28" s="112">
        <f t="shared" si="11"/>
        <v>253.74302982244438</v>
      </c>
      <c r="G28" s="112">
        <f t="shared" si="11"/>
        <v>224.4619370544419</v>
      </c>
      <c r="H28" s="112">
        <f t="shared" si="11"/>
        <v>200.30739244461006</v>
      </c>
      <c r="I28" s="112">
        <f t="shared" si="11"/>
        <v>176.21884385830234</v>
      </c>
      <c r="J28" s="112">
        <f t="shared" si="11"/>
        <v>152.13029527199464</v>
      </c>
      <c r="K28" s="112">
        <f t="shared" si="11"/>
        <v>128.04174668568692</v>
      </c>
      <c r="L28" s="112">
        <f t="shared" si="11"/>
        <v>103.88720207585506</v>
      </c>
      <c r="M28" s="112">
        <f t="shared" si="11"/>
        <v>79.798653489547334</v>
      </c>
      <c r="N28" s="112">
        <f t="shared" si="11"/>
        <v>55.710104903239646</v>
      </c>
      <c r="O28" s="112">
        <f t="shared" si="11"/>
        <v>31.621556316931894</v>
      </c>
    </row>
    <row r="29" spans="1:18" x14ac:dyDescent="0.25">
      <c r="B29" s="105" t="s">
        <v>129</v>
      </c>
    </row>
    <row r="30" spans="1:18" x14ac:dyDescent="0.25">
      <c r="A30" s="84"/>
      <c r="B30" s="38" t="s">
        <v>130</v>
      </c>
      <c r="C30" s="85"/>
      <c r="D30" s="85">
        <f>443775320.9644/10^7</f>
        <v>44.37753209644</v>
      </c>
      <c r="E30" s="85">
        <f>WC!D13</f>
        <v>42.837515835616429</v>
      </c>
      <c r="F30" s="85">
        <f>WC!E13</f>
        <v>42.837515835616429</v>
      </c>
      <c r="G30" s="85">
        <f>WC!F13</f>
        <v>43.38047437150685</v>
      </c>
      <c r="H30" s="85">
        <f>WC!G13</f>
        <v>43.925326598663013</v>
      </c>
      <c r="I30" s="85">
        <f>WC!H13</f>
        <v>44.472110390910252</v>
      </c>
      <c r="J30" s="85">
        <f>WC!I13</f>
        <v>45.020864379550375</v>
      </c>
      <c r="K30" s="85">
        <f>WC!J13</f>
        <v>45.571627968511244</v>
      </c>
      <c r="L30" s="85">
        <f>WC!K13</f>
        <v>45.676167377196521</v>
      </c>
      <c r="M30" s="85">
        <f>WC!L13</f>
        <v>45.782797574055536</v>
      </c>
      <c r="N30" s="85">
        <f>WC!M13</f>
        <v>45.891560374851714</v>
      </c>
      <c r="O30" s="85">
        <f>WC!N13</f>
        <v>46.002498431663817</v>
      </c>
    </row>
    <row r="31" spans="1:18" x14ac:dyDescent="0.25">
      <c r="A31" s="84"/>
      <c r="B31" s="38" t="s">
        <v>131</v>
      </c>
      <c r="C31" s="85"/>
      <c r="D31" s="85">
        <f>1078937247/10^7</f>
        <v>107.89372470000001</v>
      </c>
      <c r="E31" s="85">
        <f>(WC!D11+WC!D12)</f>
        <v>73.980139814994075</v>
      </c>
      <c r="F31" s="85">
        <f>(WC!E11+WC!E12)</f>
        <v>67.261328296260629</v>
      </c>
      <c r="G31" s="85">
        <f>(WC!F11+WC!F12)</f>
        <v>67.739168252035739</v>
      </c>
      <c r="H31" s="85">
        <f>(WC!G11+WC!G12)</f>
        <v>68.550111610288795</v>
      </c>
      <c r="I31" s="85">
        <f>(WC!H11+WC!H12)</f>
        <v>69.365333228272746</v>
      </c>
      <c r="J31" s="85">
        <f>(WC!I11+WC!I12)</f>
        <v>70.179491702174914</v>
      </c>
      <c r="K31" s="85">
        <f>(WC!J11+WC!J12)</f>
        <v>70.99439701317489</v>
      </c>
      <c r="L31" s="85">
        <f>(WC!K11+WC!K12)</f>
        <v>71.027971268124617</v>
      </c>
      <c r="M31" s="85">
        <f>(WC!L11+WC!L12)</f>
        <v>71.066603902078768</v>
      </c>
      <c r="N31" s="85">
        <f>(WC!M11+WC!M12)</f>
        <v>71.103923156223445</v>
      </c>
      <c r="O31" s="85">
        <f>(WC!N11+WC!N12)</f>
        <v>71.142087024669308</v>
      </c>
    </row>
    <row r="32" spans="1:18" x14ac:dyDescent="0.25">
      <c r="A32" s="84"/>
      <c r="B32" s="38" t="s">
        <v>132</v>
      </c>
      <c r="C32" s="85"/>
      <c r="D32" s="85">
        <f>5853237.82/10^7</f>
        <v>0.58532378200000001</v>
      </c>
      <c r="E32" s="85">
        <f>CFS!D28</f>
        <v>95.015408260199507</v>
      </c>
      <c r="F32" s="85">
        <f>CFS!E28</f>
        <v>129.89694835636618</v>
      </c>
      <c r="G32" s="85">
        <f>CFS!F28</f>
        <v>186.4782190346433</v>
      </c>
      <c r="H32" s="85">
        <f>CFS!G28</f>
        <v>231.42203441396086</v>
      </c>
      <c r="I32" s="85">
        <f>CFS!H28</f>
        <v>276.03659085626947</v>
      </c>
      <c r="J32" s="85">
        <f>CFS!I28</f>
        <v>320.46533656196505</v>
      </c>
      <c r="K32" s="85">
        <f>CFS!J28</f>
        <v>365.35763693232644</v>
      </c>
      <c r="L32" s="85">
        <f>CFS!K28</f>
        <v>410.49640847744593</v>
      </c>
      <c r="M32" s="85">
        <f>CFS!L28</f>
        <v>454.86902909316558</v>
      </c>
      <c r="N32" s="85">
        <f>CFS!M28</f>
        <v>498.56208781911266</v>
      </c>
      <c r="O32" s="85">
        <f>CFS!N28</f>
        <v>541.60019585404393</v>
      </c>
    </row>
    <row r="33" spans="1:15" x14ac:dyDescent="0.25">
      <c r="A33" s="84"/>
      <c r="B33" s="38" t="s">
        <v>133</v>
      </c>
      <c r="C33" s="113"/>
      <c r="D33" s="113">
        <f>(7338+7049000+47489987)/10^7</f>
        <v>5.4546324999999998</v>
      </c>
      <c r="E33" s="113">
        <f>D33</f>
        <v>5.4546324999999998</v>
      </c>
      <c r="F33" s="113">
        <f>E33</f>
        <v>5.4546324999999998</v>
      </c>
      <c r="G33" s="113">
        <f t="shared" ref="G33:O33" si="12">F33</f>
        <v>5.4546324999999998</v>
      </c>
      <c r="H33" s="113">
        <f t="shared" si="12"/>
        <v>5.4546324999999998</v>
      </c>
      <c r="I33" s="113">
        <f t="shared" si="12"/>
        <v>5.4546324999999998</v>
      </c>
      <c r="J33" s="113">
        <f t="shared" si="12"/>
        <v>5.4546324999999998</v>
      </c>
      <c r="K33" s="113">
        <f t="shared" si="12"/>
        <v>5.4546324999999998</v>
      </c>
      <c r="L33" s="113">
        <f t="shared" si="12"/>
        <v>5.4546324999999998</v>
      </c>
      <c r="M33" s="113">
        <f t="shared" si="12"/>
        <v>5.4546324999999998</v>
      </c>
      <c r="N33" s="113">
        <f t="shared" si="12"/>
        <v>5.4546324999999998</v>
      </c>
      <c r="O33" s="113">
        <f t="shared" si="12"/>
        <v>5.4546324999999998</v>
      </c>
    </row>
    <row r="34" spans="1:15" x14ac:dyDescent="0.25">
      <c r="B34" s="111" t="s">
        <v>134</v>
      </c>
      <c r="C34" s="112"/>
      <c r="D34" s="112">
        <f>SUM(D30:D33)</f>
        <v>158.31121307844001</v>
      </c>
      <c r="E34" s="112">
        <f t="shared" ref="E34" si="13">SUM(E30:E33)</f>
        <v>217.28769641081001</v>
      </c>
      <c r="F34" s="112">
        <f t="shared" ref="F34:O34" si="14">SUM(F30:F33)</f>
        <v>245.45042498824324</v>
      </c>
      <c r="G34" s="112">
        <f t="shared" si="14"/>
        <v>303.05249415818588</v>
      </c>
      <c r="H34" s="112">
        <f t="shared" si="14"/>
        <v>349.35210512291269</v>
      </c>
      <c r="I34" s="112">
        <f t="shared" si="14"/>
        <v>395.32866697545251</v>
      </c>
      <c r="J34" s="112">
        <f t="shared" si="14"/>
        <v>441.12032514369037</v>
      </c>
      <c r="K34" s="112">
        <f t="shared" si="14"/>
        <v>487.37829441401254</v>
      </c>
      <c r="L34" s="112">
        <f t="shared" si="14"/>
        <v>532.65517962276704</v>
      </c>
      <c r="M34" s="112">
        <f t="shared" si="14"/>
        <v>577.17306306929993</v>
      </c>
      <c r="N34" s="112">
        <f t="shared" si="14"/>
        <v>621.0122038501878</v>
      </c>
      <c r="O34" s="112">
        <f t="shared" si="14"/>
        <v>664.199413810377</v>
      </c>
    </row>
    <row r="35" spans="1:15" x14ac:dyDescent="0.25">
      <c r="B35" s="107" t="s">
        <v>135</v>
      </c>
      <c r="C35" s="108"/>
      <c r="D35" s="108">
        <f>D34+D28</f>
        <v>310.12922199243997</v>
      </c>
      <c r="E35" s="108">
        <f>E34+E28</f>
        <v>346.32852183194325</v>
      </c>
      <c r="F35" s="108">
        <f t="shared" ref="F35:O35" si="15">F34+F28</f>
        <v>499.19345481068763</v>
      </c>
      <c r="G35" s="108">
        <f t="shared" si="15"/>
        <v>527.51443121262776</v>
      </c>
      <c r="H35" s="108">
        <f t="shared" si="15"/>
        <v>549.65949756752275</v>
      </c>
      <c r="I35" s="108">
        <f t="shared" si="15"/>
        <v>571.54751083375481</v>
      </c>
      <c r="J35" s="108">
        <f t="shared" si="15"/>
        <v>593.25062041568503</v>
      </c>
      <c r="K35" s="108">
        <f t="shared" si="15"/>
        <v>615.42004109969946</v>
      </c>
      <c r="L35" s="108">
        <f t="shared" si="15"/>
        <v>636.54238169862208</v>
      </c>
      <c r="M35" s="108">
        <f t="shared" si="15"/>
        <v>656.97171655884722</v>
      </c>
      <c r="N35" s="108">
        <f t="shared" si="15"/>
        <v>676.72230875342746</v>
      </c>
      <c r="O35" s="108">
        <f t="shared" si="15"/>
        <v>695.8209701273089</v>
      </c>
    </row>
    <row r="37" spans="1:15" s="6" customFormat="1" x14ac:dyDescent="0.25">
      <c r="B37" s="114" t="s">
        <v>136</v>
      </c>
      <c r="C37" s="116">
        <f>SUM(E37:O37)</f>
        <v>7.0507804821318132E-6</v>
      </c>
      <c r="D37" s="115">
        <f t="shared" ref="D37:O37" si="16">D18-D35</f>
        <v>6.4098003349499777E-7</v>
      </c>
      <c r="E37" s="115">
        <f t="shared" si="16"/>
        <v>6.4098003349499777E-7</v>
      </c>
      <c r="F37" s="115">
        <f t="shared" si="16"/>
        <v>6.4098003349499777E-7</v>
      </c>
      <c r="G37" s="115">
        <f t="shared" si="16"/>
        <v>6.4098014718183549E-7</v>
      </c>
      <c r="H37" s="115">
        <f t="shared" si="16"/>
        <v>6.4098003349499777E-7</v>
      </c>
      <c r="I37" s="115">
        <f t="shared" si="16"/>
        <v>6.4098003349499777E-7</v>
      </c>
      <c r="J37" s="115">
        <f t="shared" si="16"/>
        <v>6.4097980612132233E-7</v>
      </c>
      <c r="K37" s="115">
        <f t="shared" si="16"/>
        <v>6.4098014718183549E-7</v>
      </c>
      <c r="L37" s="115">
        <f t="shared" si="16"/>
        <v>6.4098014718183549E-7</v>
      </c>
      <c r="M37" s="115">
        <f t="shared" si="16"/>
        <v>6.4098003349499777E-7</v>
      </c>
      <c r="N37" s="115">
        <f t="shared" si="16"/>
        <v>6.4097991980816005E-7</v>
      </c>
      <c r="O37" s="115">
        <f t="shared" si="16"/>
        <v>6.4098014718183549E-7</v>
      </c>
    </row>
    <row r="38" spans="1:15" x14ac:dyDescent="0.25">
      <c r="E38" s="84"/>
    </row>
    <row r="40" spans="1:15" x14ac:dyDescent="0.25">
      <c r="G40" s="142"/>
      <c r="H40" s="142"/>
      <c r="I40" s="142"/>
      <c r="J40" s="142"/>
      <c r="K40" s="142"/>
      <c r="L40" s="142"/>
      <c r="M40" s="142"/>
      <c r="N40" s="142"/>
      <c r="O40" s="142"/>
    </row>
  </sheetData>
  <conditionalFormatting sqref="D32:O32">
    <cfRule type="cellIs" dxfId="2" priority="1"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election activeCell="D9" sqref="D9"/>
    </sheetView>
  </sheetViews>
  <sheetFormatPr defaultColWidth="13.7109375" defaultRowHeight="15" x14ac:dyDescent="0.25"/>
  <cols>
    <col min="1" max="1" width="4" style="38" customWidth="1"/>
    <col min="2" max="2" width="44.7109375" style="38" customWidth="1"/>
    <col min="3" max="3" width="7.140625" style="38" customWidth="1"/>
    <col min="4" max="14" width="12.7109375" style="38" customWidth="1"/>
    <col min="15" max="16384" width="13.7109375" style="38"/>
  </cols>
  <sheetData>
    <row r="1" spans="1:14" s="1" customFormat="1" ht="19.899999999999999" customHeight="1" x14ac:dyDescent="0.25">
      <c r="B1" s="71" t="str">
        <f>'Assumptions on Steel Plant'!B1</f>
        <v>M/s. Sai Infinium Limited</v>
      </c>
      <c r="C1" s="71"/>
      <c r="D1" s="71"/>
      <c r="E1" s="71"/>
      <c r="F1" s="71"/>
      <c r="G1" s="71"/>
      <c r="H1" s="71"/>
      <c r="I1" s="71"/>
      <c r="J1" s="71"/>
      <c r="K1" s="71"/>
      <c r="L1" s="71"/>
      <c r="M1" s="71"/>
      <c r="N1" s="71"/>
    </row>
    <row r="2" spans="1:14" s="1" customFormat="1" ht="9" customHeight="1" x14ac:dyDescent="0.25">
      <c r="B2" s="2"/>
      <c r="C2" s="2"/>
      <c r="D2" s="2"/>
      <c r="E2" s="2"/>
      <c r="F2" s="2"/>
      <c r="G2" s="2"/>
      <c r="H2" s="2"/>
      <c r="I2" s="2"/>
      <c r="J2" s="2"/>
      <c r="K2" s="2"/>
      <c r="L2" s="2"/>
      <c r="M2" s="2"/>
      <c r="N2" s="2"/>
    </row>
    <row r="3" spans="1:14" s="1" customFormat="1" ht="19.899999999999999" customHeight="1" x14ac:dyDescent="0.25">
      <c r="B3" s="72" t="str">
        <f>'Assumptions on Steel Plant'!B3</f>
        <v>Business Projections</v>
      </c>
      <c r="C3" s="72"/>
      <c r="D3" s="72"/>
      <c r="E3" s="72"/>
      <c r="F3" s="72"/>
      <c r="G3" s="72"/>
      <c r="H3" s="72"/>
      <c r="I3" s="72"/>
      <c r="J3" s="72"/>
      <c r="K3" s="72"/>
      <c r="L3" s="72"/>
      <c r="M3" s="72"/>
      <c r="N3" s="72"/>
    </row>
    <row r="4" spans="1:14" s="1" customFormat="1" ht="9" customHeight="1" x14ac:dyDescent="0.25">
      <c r="B4" s="2"/>
      <c r="C4" s="2"/>
      <c r="D4" s="2"/>
      <c r="E4" s="2"/>
      <c r="F4" s="2"/>
      <c r="G4" s="143"/>
    </row>
    <row r="5" spans="1:14" customFormat="1" ht="15.75" x14ac:dyDescent="0.25">
      <c r="B5" s="39" t="s">
        <v>465</v>
      </c>
      <c r="C5" s="39"/>
      <c r="D5" s="40"/>
      <c r="E5" s="40"/>
      <c r="F5" s="40"/>
      <c r="G5" s="40"/>
      <c r="H5" s="40"/>
      <c r="I5" s="40"/>
      <c r="J5" s="40"/>
      <c r="K5" s="40"/>
      <c r="L5" s="40"/>
      <c r="M5" s="40"/>
      <c r="N5" s="40"/>
    </row>
    <row r="6" spans="1:14" customFormat="1" x14ac:dyDescent="0.25">
      <c r="B6" s="144" t="s">
        <v>193</v>
      </c>
      <c r="C6" s="36"/>
      <c r="D6" s="36"/>
      <c r="E6" s="6"/>
      <c r="F6" s="3"/>
      <c r="G6" s="3"/>
      <c r="H6" s="3"/>
      <c r="I6" s="3"/>
      <c r="J6" s="3"/>
      <c r="K6" s="3"/>
      <c r="L6" s="3"/>
      <c r="M6" s="3"/>
      <c r="N6" s="3"/>
    </row>
    <row r="7" spans="1:14" s="6" customFormat="1" x14ac:dyDescent="0.25">
      <c r="B7" s="41" t="s">
        <v>63</v>
      </c>
      <c r="C7" s="42" t="s">
        <v>64</v>
      </c>
      <c r="D7" s="43">
        <f>BS!E7</f>
        <v>45747</v>
      </c>
      <c r="E7" s="43">
        <f>'Expenses Modeling_Hybrid Plant'!E7</f>
        <v>46112</v>
      </c>
      <c r="F7" s="43">
        <f>'Expenses Modeling_Hybrid Plant'!F7</f>
        <v>46477</v>
      </c>
      <c r="G7" s="43">
        <f>'Expenses Modeling_Hybrid Plant'!G7</f>
        <v>46843</v>
      </c>
      <c r="H7" s="43">
        <f>'Expenses Modeling_Hybrid Plant'!H7</f>
        <v>47208</v>
      </c>
      <c r="I7" s="43">
        <f>'Expenses Modeling_Hybrid Plant'!I7</f>
        <v>47573</v>
      </c>
      <c r="J7" s="43">
        <f>'Expenses Modeling_Hybrid Plant'!J7</f>
        <v>47938</v>
      </c>
      <c r="K7" s="43">
        <f>'Expenses Modeling_Hybrid Plant'!K7</f>
        <v>48304</v>
      </c>
      <c r="L7" s="43">
        <f>'Expenses Modeling_Hybrid Plant'!L7</f>
        <v>48669</v>
      </c>
      <c r="M7" s="43">
        <f>'Expenses Modeling_Hybrid Plant'!M7</f>
        <v>49034</v>
      </c>
      <c r="N7" s="43">
        <f>'Expenses Modeling_Hybrid Plant'!N7</f>
        <v>49399</v>
      </c>
    </row>
    <row r="8" spans="1:14" s="48" customFormat="1" x14ac:dyDescent="0.25">
      <c r="B8" s="44" t="s">
        <v>65</v>
      </c>
      <c r="C8" s="45"/>
      <c r="D8" s="309" t="s">
        <v>489</v>
      </c>
      <c r="E8" s="47" t="s">
        <v>473</v>
      </c>
      <c r="F8" s="47" t="s">
        <v>473</v>
      </c>
      <c r="G8" s="47" t="s">
        <v>473</v>
      </c>
      <c r="H8" s="47" t="s">
        <v>473</v>
      </c>
      <c r="I8" s="47" t="s">
        <v>473</v>
      </c>
      <c r="J8" s="47" t="s">
        <v>473</v>
      </c>
      <c r="K8" s="47" t="s">
        <v>473</v>
      </c>
      <c r="L8" s="47" t="s">
        <v>473</v>
      </c>
      <c r="M8" s="47" t="s">
        <v>473</v>
      </c>
      <c r="N8" s="47" t="s">
        <v>473</v>
      </c>
    </row>
    <row r="9" spans="1:14" x14ac:dyDescent="0.25">
      <c r="D9" s="86"/>
      <c r="E9" s="86"/>
      <c r="F9" s="86"/>
      <c r="G9" s="86"/>
      <c r="H9" s="86"/>
      <c r="I9" s="86"/>
      <c r="J9" s="86"/>
      <c r="K9" s="86"/>
      <c r="L9" s="86"/>
      <c r="M9" s="86"/>
      <c r="N9" s="86"/>
    </row>
    <row r="10" spans="1:14" s="133" customFormat="1" x14ac:dyDescent="0.25">
      <c r="B10" s="111" t="s">
        <v>129</v>
      </c>
      <c r="C10" s="111"/>
      <c r="D10" s="112">
        <f t="shared" ref="D10:N10" si="0">SUM(D11:D13)</f>
        <v>116.8176556506105</v>
      </c>
      <c r="E10" s="112">
        <f t="shared" si="0"/>
        <v>110.09884413187706</v>
      </c>
      <c r="F10" s="112">
        <f t="shared" si="0"/>
        <v>111.11964262354259</v>
      </c>
      <c r="G10" s="112">
        <f t="shared" si="0"/>
        <v>112.4754382089518</v>
      </c>
      <c r="H10" s="112">
        <f t="shared" si="0"/>
        <v>113.83744361918301</v>
      </c>
      <c r="I10" s="112">
        <f t="shared" si="0"/>
        <v>115.20035608172529</v>
      </c>
      <c r="J10" s="112">
        <f t="shared" si="0"/>
        <v>116.56602498168613</v>
      </c>
      <c r="K10" s="112">
        <f t="shared" si="0"/>
        <v>116.70413864532114</v>
      </c>
      <c r="L10" s="112">
        <f t="shared" si="0"/>
        <v>116.8494014761343</v>
      </c>
      <c r="M10" s="112">
        <f t="shared" si="0"/>
        <v>116.99548353107517</v>
      </c>
      <c r="N10" s="112">
        <f t="shared" si="0"/>
        <v>117.14458545633312</v>
      </c>
    </row>
    <row r="11" spans="1:14" x14ac:dyDescent="0.25">
      <c r="A11" s="133"/>
      <c r="B11" s="38" t="s">
        <v>467</v>
      </c>
      <c r="C11" s="38">
        <v>60</v>
      </c>
      <c r="D11" s="85">
        <f>IS!E12*$C11/365</f>
        <v>65.184788212101083</v>
      </c>
      <c r="E11" s="85">
        <f>IS!F12*$C11/365</f>
        <v>58.363391481863012</v>
      </c>
      <c r="F11" s="85">
        <f>IS!G12*$C11/365</f>
        <v>59.051813053966022</v>
      </c>
      <c r="G11" s="85">
        <f>IS!H12*$C11/365</f>
        <v>59.740321735867255</v>
      </c>
      <c r="H11" s="85">
        <f>IS!I12*$C11/365</f>
        <v>60.428919269762702</v>
      </c>
      <c r="I11" s="85">
        <f>IS!J12*$C11/365</f>
        <v>61.117607432692196</v>
      </c>
      <c r="J11" s="85">
        <f>IS!K12*$C11/365</f>
        <v>61.806388037236452</v>
      </c>
      <c r="K11" s="85">
        <f>IS!L12*$C11/365</f>
        <v>61.811196850035977</v>
      </c>
      <c r="L11" s="85">
        <f>IS!M12*$C11/365</f>
        <v>61.816101839091495</v>
      </c>
      <c r="M11" s="85">
        <f>IS!N12*$C11/365</f>
        <v>61.821104927928104</v>
      </c>
      <c r="N11" s="85">
        <f>IS!O12*$C11/365</f>
        <v>61.826208078541462</v>
      </c>
    </row>
    <row r="12" spans="1:14" x14ac:dyDescent="0.25">
      <c r="A12" s="133"/>
      <c r="B12" s="38" t="s">
        <v>466</v>
      </c>
      <c r="C12" s="38">
        <v>7</v>
      </c>
      <c r="D12" s="85">
        <f>SUM(IS!E12:E14)*$C12/365</f>
        <v>8.7953516028929908</v>
      </c>
      <c r="E12" s="85">
        <f>SUM(IS!F12:F14)*$C12/365</f>
        <v>8.8979368143976121</v>
      </c>
      <c r="F12" s="85">
        <f>SUM(IS!G12:G14)*$C12/365</f>
        <v>8.6873551980697226</v>
      </c>
      <c r="G12" s="85">
        <f>SUM(IS!H12:H14)*$C12/365</f>
        <v>8.8097898744215435</v>
      </c>
      <c r="H12" s="85">
        <f>SUM(IS!I12:I14)*$C12/365</f>
        <v>8.9364139585100393</v>
      </c>
      <c r="I12" s="85">
        <f>SUM(IS!J12:J14)*$C12/365</f>
        <v>9.0618842694827251</v>
      </c>
      <c r="J12" s="85">
        <f>SUM(IS!K12:K14)*$C12/365</f>
        <v>9.1880089759384429</v>
      </c>
      <c r="K12" s="85">
        <f>SUM(IS!L12:L14)*$C12/365</f>
        <v>9.2167744180886348</v>
      </c>
      <c r="L12" s="85">
        <f>SUM(IS!M12:M14)*$C12/365</f>
        <v>9.2505020629872767</v>
      </c>
      <c r="M12" s="85">
        <f>SUM(IS!N12:N14)*$C12/365</f>
        <v>9.2828182282953371</v>
      </c>
      <c r="N12" s="85">
        <f>SUM(IS!O12:O14)*$C12/365</f>
        <v>9.3158789461278477</v>
      </c>
    </row>
    <row r="13" spans="1:14" x14ac:dyDescent="0.25">
      <c r="A13" s="133"/>
      <c r="B13" s="38" t="s">
        <v>182</v>
      </c>
      <c r="C13" s="38">
        <v>30</v>
      </c>
      <c r="D13" s="85">
        <f>IS!E10*$C13/365</f>
        <v>42.837515835616429</v>
      </c>
      <c r="E13" s="85">
        <f>IS!F10*$C13/365</f>
        <v>42.837515835616429</v>
      </c>
      <c r="F13" s="85">
        <f>IS!G10*$C13/365</f>
        <v>43.38047437150685</v>
      </c>
      <c r="G13" s="85">
        <f>IS!H10*$C13/365</f>
        <v>43.925326598663013</v>
      </c>
      <c r="H13" s="85">
        <f>IS!I10*$C13/365</f>
        <v>44.472110390910252</v>
      </c>
      <c r="I13" s="85">
        <f>IS!J10*$C13/365</f>
        <v>45.020864379550375</v>
      </c>
      <c r="J13" s="85">
        <f>IS!K10*$C13/365</f>
        <v>45.571627968511244</v>
      </c>
      <c r="K13" s="85">
        <f>IS!L10*$C13/365</f>
        <v>45.676167377196521</v>
      </c>
      <c r="L13" s="85">
        <f>IS!M10*$C13/365</f>
        <v>45.782797574055536</v>
      </c>
      <c r="M13" s="85">
        <f>IS!N10*$C13/365</f>
        <v>45.891560374851714</v>
      </c>
      <c r="N13" s="85">
        <f>IS!O10*$C13/365</f>
        <v>46.002498431663817</v>
      </c>
    </row>
    <row r="14" spans="1:14" x14ac:dyDescent="0.25">
      <c r="A14" s="133"/>
      <c r="D14" s="86"/>
      <c r="E14" s="86"/>
      <c r="F14" s="86"/>
      <c r="G14" s="86"/>
      <c r="H14" s="86"/>
      <c r="I14" s="86"/>
      <c r="J14" s="86"/>
      <c r="K14" s="86"/>
      <c r="L14" s="86"/>
      <c r="M14" s="86"/>
      <c r="N14" s="86"/>
    </row>
    <row r="15" spans="1:14" x14ac:dyDescent="0.25">
      <c r="A15" s="133"/>
      <c r="B15" s="111" t="s">
        <v>468</v>
      </c>
      <c r="C15" s="293"/>
      <c r="D15" s="112">
        <f>SUM(D16:D17)</f>
        <v>34.020924938135671</v>
      </c>
      <c r="E15" s="112">
        <f>SUM(E16:E17)</f>
        <v>31.529852985093502</v>
      </c>
      <c r="F15" s="112">
        <f t="shared" ref="F15:N15" si="1">SUM(F16:F17)</f>
        <v>31.536662735458432</v>
      </c>
      <c r="G15" s="112">
        <f t="shared" si="1"/>
        <v>31.916352839356236</v>
      </c>
      <c r="H15" s="112">
        <f t="shared" si="1"/>
        <v>32.300123628985553</v>
      </c>
      <c r="I15" s="112">
        <f t="shared" si="1"/>
        <v>32.682641742820742</v>
      </c>
      <c r="J15" s="112">
        <f t="shared" si="1"/>
        <v>33.049776113149711</v>
      </c>
      <c r="K15" s="112">
        <f t="shared" si="1"/>
        <v>33.082252063370163</v>
      </c>
      <c r="L15" s="112">
        <f t="shared" si="1"/>
        <v>33.119885501553611</v>
      </c>
      <c r="M15" s="112">
        <f t="shared" si="1"/>
        <v>33.156318758570634</v>
      </c>
      <c r="N15" s="112">
        <f t="shared" si="1"/>
        <v>33.193725410760607</v>
      </c>
    </row>
    <row r="16" spans="1:14" x14ac:dyDescent="0.25">
      <c r="A16" s="133"/>
      <c r="B16" s="38" t="s">
        <v>469</v>
      </c>
      <c r="C16" s="38">
        <v>30</v>
      </c>
      <c r="D16" s="85">
        <f>IS!E12*$C16/365</f>
        <v>32.592394106050541</v>
      </c>
      <c r="E16" s="85">
        <f>IS!F12*$C16/365</f>
        <v>29.181695740931506</v>
      </c>
      <c r="F16" s="85">
        <f>IS!G12*$C16/365</f>
        <v>29.525906526983011</v>
      </c>
      <c r="G16" s="85">
        <f>IS!H12*$C16/365</f>
        <v>29.870160867933627</v>
      </c>
      <c r="H16" s="85">
        <f>IS!I12*$C16/365</f>
        <v>30.214459634881351</v>
      </c>
      <c r="I16" s="85">
        <f>IS!J12*$C16/365</f>
        <v>30.558803716346098</v>
      </c>
      <c r="J16" s="85">
        <f>IS!K12*$C16/365</f>
        <v>30.903194018618226</v>
      </c>
      <c r="K16" s="85">
        <f>IS!L12*$C16/365</f>
        <v>30.905598425017988</v>
      </c>
      <c r="L16" s="85">
        <f>IS!M12*$C16/365</f>
        <v>30.908050919545747</v>
      </c>
      <c r="M16" s="85">
        <f>IS!N12*$C16/365</f>
        <v>30.910552463964052</v>
      </c>
      <c r="N16" s="85">
        <f>IS!O12*$C16/365</f>
        <v>30.913104039270731</v>
      </c>
    </row>
    <row r="17" spans="1:14" x14ac:dyDescent="0.25">
      <c r="A17" s="133"/>
      <c r="B17" s="38" t="s">
        <v>470</v>
      </c>
      <c r="C17" s="38">
        <v>7</v>
      </c>
      <c r="D17" s="85">
        <f>(IS!E13+IS!E14+IS!E16+IS!E17)*$C17/365</f>
        <v>1.42853083208513</v>
      </c>
      <c r="E17" s="85">
        <f>(IS!F13+IS!F14+IS!F16+IS!F17)*$C17/365</f>
        <v>2.348157244161996</v>
      </c>
      <c r="F17" s="85">
        <f>(IS!G13+IS!G14+IS!G16+IS!G17)*$C17/365</f>
        <v>2.0107562084754211</v>
      </c>
      <c r="G17" s="85">
        <f>(IS!H13+IS!H14+IS!H16+IS!H17)*$C17/365</f>
        <v>2.0461919714226102</v>
      </c>
      <c r="H17" s="85">
        <f>(IS!I13+IS!I14+IS!I16+IS!I17)*$C17/365</f>
        <v>2.085663994104205</v>
      </c>
      <c r="I17" s="85">
        <f>(IS!J13+IS!J14+IS!J16+IS!J17)*$C17/365</f>
        <v>2.1238380264746417</v>
      </c>
      <c r="J17" s="85">
        <f>(IS!K13+IS!K14+IS!K16+IS!K17)*$C17/365</f>
        <v>2.1465820945314875</v>
      </c>
      <c r="K17" s="85">
        <f>(IS!L13+IS!L14+IS!L16+IS!L17)*$C17/365</f>
        <v>2.176653638352172</v>
      </c>
      <c r="L17" s="85">
        <f>(IS!M13+IS!M14+IS!M16+IS!M17)*$C17/365</f>
        <v>2.2118345820078651</v>
      </c>
      <c r="M17" s="85">
        <f>(IS!N13+IS!N14+IS!N16+IS!N17)*$C17/365</f>
        <v>2.2457662946065855</v>
      </c>
      <c r="N17" s="85">
        <f>(IS!O13+IS!O14+IS!O16+IS!O17)*$C17/365</f>
        <v>2.280621371489878</v>
      </c>
    </row>
    <row r="18" spans="1:14" x14ac:dyDescent="0.25">
      <c r="D18" s="86"/>
      <c r="E18" s="86"/>
      <c r="F18" s="86"/>
      <c r="G18" s="86"/>
      <c r="H18" s="86"/>
      <c r="I18" s="86"/>
      <c r="J18" s="86"/>
      <c r="K18" s="86"/>
      <c r="L18" s="86"/>
      <c r="M18" s="86"/>
      <c r="N18" s="86"/>
    </row>
    <row r="19" spans="1:14" s="133" customFormat="1" x14ac:dyDescent="0.25">
      <c r="B19" s="294" t="s">
        <v>471</v>
      </c>
      <c r="C19" s="294"/>
      <c r="D19" s="295">
        <f t="shared" ref="D19:N19" si="2">D10-D15</f>
        <v>82.79673071247484</v>
      </c>
      <c r="E19" s="295">
        <f t="shared" si="2"/>
        <v>78.56899114678356</v>
      </c>
      <c r="F19" s="295">
        <f t="shared" si="2"/>
        <v>79.582979888084154</v>
      </c>
      <c r="G19" s="295">
        <f t="shared" si="2"/>
        <v>80.559085369595564</v>
      </c>
      <c r="H19" s="295">
        <f t="shared" si="2"/>
        <v>81.53731999019746</v>
      </c>
      <c r="I19" s="295">
        <f t="shared" si="2"/>
        <v>82.51771433890454</v>
      </c>
      <c r="J19" s="295">
        <f t="shared" si="2"/>
        <v>83.516248868536422</v>
      </c>
      <c r="K19" s="295">
        <f t="shared" si="2"/>
        <v>83.621886581950974</v>
      </c>
      <c r="L19" s="295">
        <f t="shared" si="2"/>
        <v>83.729515974580693</v>
      </c>
      <c r="M19" s="295">
        <f t="shared" si="2"/>
        <v>83.839164772504532</v>
      </c>
      <c r="N19" s="295">
        <f t="shared" si="2"/>
        <v>83.950860045572512</v>
      </c>
    </row>
    <row r="20" spans="1:14" x14ac:dyDescent="0.25">
      <c r="D20" s="86"/>
      <c r="E20" s="86"/>
      <c r="F20" s="86"/>
      <c r="G20" s="86"/>
      <c r="H20" s="86"/>
      <c r="I20" s="86"/>
      <c r="J20" s="86"/>
      <c r="K20" s="86"/>
      <c r="L20" s="86"/>
      <c r="M20" s="86"/>
      <c r="N20" s="86"/>
    </row>
    <row r="21" spans="1:14" x14ac:dyDescent="0.25">
      <c r="D21" s="86"/>
      <c r="E21" s="86"/>
      <c r="F21" s="86"/>
      <c r="G21" s="86"/>
      <c r="H21" s="86"/>
      <c r="I21" s="86"/>
      <c r="J21" s="86"/>
      <c r="K21" s="86"/>
      <c r="L21" s="86"/>
      <c r="M21" s="86"/>
      <c r="N21" s="86"/>
    </row>
    <row r="22" spans="1:14" x14ac:dyDescent="0.25">
      <c r="D22" s="86"/>
      <c r="E22" s="86"/>
      <c r="F22" s="86"/>
      <c r="G22" s="86"/>
      <c r="H22" s="86"/>
      <c r="I22" s="86"/>
      <c r="J22" s="86"/>
      <c r="K22" s="86"/>
      <c r="L22" s="86"/>
      <c r="M22" s="86"/>
      <c r="N22" s="8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0"/>
  <sheetViews>
    <sheetView showGridLines="0" zoomScaleNormal="100" workbookViewId="0">
      <pane xSplit="2" ySplit="7" topLeftCell="C13" activePane="bottomRight" state="frozen"/>
      <selection activeCell="A9" sqref="A9"/>
      <selection pane="topRight" activeCell="A9" sqref="A9"/>
      <selection pane="bottomLeft" activeCell="A9" sqref="A9"/>
      <selection pane="bottomRight" activeCell="F27" sqref="F27"/>
    </sheetView>
  </sheetViews>
  <sheetFormatPr defaultColWidth="13.7109375" defaultRowHeight="15" x14ac:dyDescent="0.25"/>
  <cols>
    <col min="1" max="1" width="4" style="38" customWidth="1"/>
    <col min="2" max="2" width="36.42578125" style="38" bestFit="1" customWidth="1"/>
    <col min="3" max="3" width="2.85546875" style="38" bestFit="1" customWidth="1"/>
    <col min="4" max="4" width="10.5703125" style="38" bestFit="1" customWidth="1"/>
    <col min="5" max="14" width="9.7109375" style="38" bestFit="1" customWidth="1"/>
    <col min="15" max="16384" width="13.7109375" style="38"/>
  </cols>
  <sheetData>
    <row r="1" spans="2:14" s="1" customFormat="1" ht="19.899999999999999" customHeight="1" x14ac:dyDescent="0.25">
      <c r="B1" s="71" t="str">
        <f>'Assumptions on Steel Plant'!B1</f>
        <v>M/s. Sai Infinium Limited</v>
      </c>
      <c r="C1" s="71"/>
      <c r="D1" s="71"/>
      <c r="E1" s="71"/>
      <c r="F1" s="71"/>
      <c r="G1" s="71"/>
      <c r="H1" s="71"/>
      <c r="I1" s="71"/>
      <c r="J1" s="71"/>
      <c r="K1" s="71"/>
      <c r="L1" s="71"/>
      <c r="M1" s="71"/>
      <c r="N1" s="71"/>
    </row>
    <row r="2" spans="2:14" s="1" customFormat="1" ht="9" customHeight="1" x14ac:dyDescent="0.25">
      <c r="B2" s="2"/>
      <c r="C2" s="2"/>
      <c r="D2" s="2"/>
      <c r="E2" s="2"/>
      <c r="F2" s="2"/>
      <c r="G2" s="2"/>
      <c r="H2" s="2"/>
      <c r="I2" s="2"/>
      <c r="J2" s="2"/>
      <c r="K2" s="2"/>
      <c r="L2" s="2"/>
      <c r="M2" s="2"/>
      <c r="N2" s="2"/>
    </row>
    <row r="3" spans="2:14" s="1" customFormat="1" ht="19.899999999999999" customHeight="1" x14ac:dyDescent="0.25">
      <c r="B3" s="72" t="str">
        <f>'Assumptions on Steel Plant'!B3</f>
        <v>Business Projections</v>
      </c>
      <c r="C3" s="72"/>
      <c r="D3" s="72"/>
      <c r="E3" s="72"/>
      <c r="F3" s="72"/>
      <c r="G3" s="72"/>
      <c r="H3" s="72"/>
      <c r="I3" s="72"/>
      <c r="J3" s="72"/>
      <c r="K3" s="72"/>
      <c r="L3" s="72"/>
      <c r="M3" s="72"/>
      <c r="N3" s="72"/>
    </row>
    <row r="4" spans="2:14" s="1" customFormat="1" ht="9" customHeight="1" x14ac:dyDescent="0.25">
      <c r="B4" s="2"/>
      <c r="C4" s="2"/>
      <c r="D4" s="2"/>
      <c r="E4" s="2"/>
      <c r="F4" s="2"/>
      <c r="G4" s="143"/>
    </row>
    <row r="5" spans="2:14" customFormat="1" ht="15.75" x14ac:dyDescent="0.25">
      <c r="B5" s="39" t="s">
        <v>197</v>
      </c>
      <c r="C5" s="39"/>
      <c r="D5" s="40"/>
      <c r="E5" s="40"/>
      <c r="F5" s="40"/>
      <c r="G5" s="40"/>
      <c r="H5" s="40"/>
      <c r="I5" s="40"/>
      <c r="J5" s="40"/>
      <c r="K5" s="40"/>
      <c r="L5" s="40"/>
      <c r="M5" s="40"/>
      <c r="N5" s="40"/>
    </row>
    <row r="6" spans="2:14" customFormat="1" x14ac:dyDescent="0.25">
      <c r="B6" s="144" t="s">
        <v>193</v>
      </c>
      <c r="C6" s="36"/>
      <c r="D6" s="36"/>
      <c r="E6" s="6"/>
      <c r="F6" s="3"/>
      <c r="G6" s="3"/>
      <c r="H6" s="3"/>
      <c r="I6" s="3"/>
      <c r="J6" s="3"/>
      <c r="K6" s="3"/>
      <c r="L6" s="3"/>
      <c r="M6" s="3"/>
      <c r="N6" s="3"/>
    </row>
    <row r="7" spans="2:14" s="6" customFormat="1" x14ac:dyDescent="0.25">
      <c r="B7" s="41" t="s">
        <v>63</v>
      </c>
      <c r="C7" s="42" t="s">
        <v>64</v>
      </c>
      <c r="D7" s="43">
        <f>WC!D7</f>
        <v>45747</v>
      </c>
      <c r="E7" s="43">
        <f>'Expenses Modeling_Hybrid Plant'!E7</f>
        <v>46112</v>
      </c>
      <c r="F7" s="43">
        <f>'Expenses Modeling_Hybrid Plant'!F7</f>
        <v>46477</v>
      </c>
      <c r="G7" s="43">
        <f>'Expenses Modeling_Hybrid Plant'!G7</f>
        <v>46843</v>
      </c>
      <c r="H7" s="43">
        <f>'Expenses Modeling_Hybrid Plant'!H7</f>
        <v>47208</v>
      </c>
      <c r="I7" s="43">
        <f>'Expenses Modeling_Hybrid Plant'!I7</f>
        <v>47573</v>
      </c>
      <c r="J7" s="43">
        <f>'Expenses Modeling_Hybrid Plant'!J7</f>
        <v>47938</v>
      </c>
      <c r="K7" s="43">
        <f>'Expenses Modeling_Hybrid Plant'!K7</f>
        <v>48304</v>
      </c>
      <c r="L7" s="43">
        <f>'Expenses Modeling_Hybrid Plant'!L7</f>
        <v>48669</v>
      </c>
      <c r="M7" s="43">
        <f>'Expenses Modeling_Hybrid Plant'!M7</f>
        <v>49034</v>
      </c>
      <c r="N7" s="43">
        <f>'Expenses Modeling_Hybrid Plant'!N7</f>
        <v>49399</v>
      </c>
    </row>
    <row r="8" spans="2:14" s="48" customFormat="1" ht="12.75" x14ac:dyDescent="0.25">
      <c r="B8" s="44" t="s">
        <v>65</v>
      </c>
      <c r="C8" s="45"/>
      <c r="D8" s="46" t="s">
        <v>489</v>
      </c>
      <c r="E8" s="47" t="s">
        <v>473</v>
      </c>
      <c r="F8" s="47" t="s">
        <v>473</v>
      </c>
      <c r="G8" s="47" t="s">
        <v>473</v>
      </c>
      <c r="H8" s="47" t="s">
        <v>473</v>
      </c>
      <c r="I8" s="47" t="s">
        <v>473</v>
      </c>
      <c r="J8" s="47" t="s">
        <v>473</v>
      </c>
      <c r="K8" s="47" t="s">
        <v>473</v>
      </c>
      <c r="L8" s="47" t="s">
        <v>473</v>
      </c>
      <c r="M8" s="47" t="s">
        <v>473</v>
      </c>
      <c r="N8" s="47" t="s">
        <v>473</v>
      </c>
    </row>
    <row r="9" spans="2:14" x14ac:dyDescent="0.25">
      <c r="B9" s="105" t="s">
        <v>137</v>
      </c>
    </row>
    <row r="10" spans="2:14" x14ac:dyDescent="0.25">
      <c r="B10" s="38" t="s">
        <v>138</v>
      </c>
      <c r="D10" s="85">
        <f>IS!E29</f>
        <v>21.332209896367601</v>
      </c>
      <c r="E10" s="85">
        <f>IS!F29</f>
        <v>25.356004931786586</v>
      </c>
      <c r="F10" s="85">
        <f>IS!G29</f>
        <v>28.314166651575263</v>
      </c>
      <c r="G10" s="85">
        <f>IS!H29</f>
        <v>21.765376250997107</v>
      </c>
      <c r="H10" s="85">
        <f>IS!I29</f>
        <v>21.504242476602741</v>
      </c>
      <c r="I10" s="85">
        <f>IS!J29</f>
        <v>21.320591468094978</v>
      </c>
      <c r="J10" s="85">
        <f>IS!K29</f>
        <v>21.80228631368556</v>
      </c>
      <c r="K10" s="85">
        <f>IS!L29</f>
        <v>21.0898646487022</v>
      </c>
      <c r="L10" s="85">
        <f>IS!M29</f>
        <v>20.391701422041663</v>
      </c>
      <c r="M10" s="85">
        <f>IS!N29</f>
        <v>19.714158937563187</v>
      </c>
      <c r="N10" s="85">
        <f>IS!O29</f>
        <v>19.061254721691533</v>
      </c>
    </row>
    <row r="11" spans="2:14" x14ac:dyDescent="0.25">
      <c r="B11" s="38" t="s">
        <v>510</v>
      </c>
      <c r="D11" s="85">
        <f>5.86953+915710400/10^7</f>
        <v>97.440569999999994</v>
      </c>
      <c r="E11" s="85">
        <f>'COP &amp; MOF'!D25</f>
        <v>130</v>
      </c>
      <c r="F11" s="85">
        <f>BS!G10-BS!F10</f>
        <v>0</v>
      </c>
      <c r="G11" s="85">
        <f>BS!H10-BS!G10</f>
        <v>0</v>
      </c>
      <c r="H11" s="85">
        <f>BS!I10-BS!H10</f>
        <v>0</v>
      </c>
      <c r="I11" s="85">
        <f>BS!J10-BS!I10</f>
        <v>0</v>
      </c>
      <c r="J11" s="85">
        <f>BS!K10-BS!J10</f>
        <v>0</v>
      </c>
      <c r="K11" s="85">
        <f>BS!L10-BS!K10</f>
        <v>0</v>
      </c>
      <c r="L11" s="85">
        <f>BS!M10-BS!L10</f>
        <v>0</v>
      </c>
      <c r="M11" s="85">
        <f>BS!N10-BS!M10</f>
        <v>0</v>
      </c>
      <c r="N11" s="85">
        <f>BS!O10-BS!N10</f>
        <v>0</v>
      </c>
    </row>
    <row r="12" spans="2:14" x14ac:dyDescent="0.25">
      <c r="B12" s="38" t="s">
        <v>139</v>
      </c>
      <c r="D12" s="85">
        <v>0</v>
      </c>
      <c r="E12" s="85">
        <v>0</v>
      </c>
      <c r="F12" s="85">
        <v>0</v>
      </c>
      <c r="G12" s="85">
        <v>0</v>
      </c>
      <c r="H12" s="85">
        <v>0</v>
      </c>
      <c r="I12" s="85">
        <v>0</v>
      </c>
      <c r="J12" s="85">
        <v>0</v>
      </c>
      <c r="K12" s="85">
        <v>0</v>
      </c>
      <c r="L12" s="85">
        <v>0</v>
      </c>
      <c r="M12" s="85">
        <v>0</v>
      </c>
      <c r="N12" s="85">
        <v>0</v>
      </c>
    </row>
    <row r="13" spans="2:14" x14ac:dyDescent="0.25">
      <c r="B13" s="38" t="s">
        <v>140</v>
      </c>
      <c r="D13" s="85">
        <f>IS!E22</f>
        <v>12.845903242307724</v>
      </c>
      <c r="E13" s="85">
        <f>IS!F22</f>
        <v>11.000314517942524</v>
      </c>
      <c r="F13" s="85">
        <f>IS!G22</f>
        <v>24.088548586307724</v>
      </c>
      <c r="G13" s="85">
        <f>IS!H22</f>
        <v>24.154544609831852</v>
      </c>
      <c r="H13" s="85">
        <f>IS!I22</f>
        <v>24.088548586307724</v>
      </c>
      <c r="I13" s="85">
        <f>IS!J22</f>
        <v>24.088548586307724</v>
      </c>
      <c r="J13" s="85">
        <f>IS!K22</f>
        <v>24.088548586307724</v>
      </c>
      <c r="K13" s="85">
        <f>IS!L22</f>
        <v>24.154544609831852</v>
      </c>
      <c r="L13" s="85">
        <f>IS!M22</f>
        <v>24.088548586307724</v>
      </c>
      <c r="M13" s="85">
        <f>IS!N22</f>
        <v>24.088548586307724</v>
      </c>
      <c r="N13" s="85">
        <f>IS!O22</f>
        <v>24.088548586307724</v>
      </c>
    </row>
    <row r="14" spans="2:14" x14ac:dyDescent="0.25">
      <c r="B14" s="38" t="s">
        <v>141</v>
      </c>
      <c r="D14" s="85">
        <f>BS!E15-BS!D15</f>
        <v>8.1051332331356711</v>
      </c>
      <c r="E14" s="85">
        <f>BS!F15-BS!E15</f>
        <v>-2.4910719530421694</v>
      </c>
      <c r="F14" s="85">
        <f>BS!G15-BS!F15</f>
        <v>6.8097503649298119E-3</v>
      </c>
      <c r="G14" s="85">
        <f>BS!H15-BS!G15</f>
        <v>0.37969010389780422</v>
      </c>
      <c r="H14" s="85">
        <f>BS!I15-BS!H15</f>
        <v>0.38377078962931677</v>
      </c>
      <c r="I14" s="85">
        <f>BS!J15-BS!I15</f>
        <v>0.38251811383518941</v>
      </c>
      <c r="J14" s="85">
        <f>BS!K15-BS!J15</f>
        <v>0.36713437032896934</v>
      </c>
      <c r="K14" s="85">
        <f>BS!L15-BS!K15</f>
        <v>3.2475950220451466E-2</v>
      </c>
      <c r="L14" s="85">
        <f>BS!M15-BS!L15</f>
        <v>3.763343818344822E-2</v>
      </c>
      <c r="M14" s="85">
        <f>BS!N15-BS!M15</f>
        <v>3.6433257017023379E-2</v>
      </c>
      <c r="N14" s="85">
        <f>BS!O15-BS!N15</f>
        <v>3.7406652189972078E-2</v>
      </c>
    </row>
    <row r="15" spans="2:14" x14ac:dyDescent="0.25">
      <c r="B15" s="118" t="s">
        <v>122</v>
      </c>
      <c r="C15" s="118"/>
      <c r="D15" s="119">
        <f t="shared" ref="D15:N15" si="0">SUM(D10:D14)</f>
        <v>139.72381637181098</v>
      </c>
      <c r="E15" s="119">
        <f t="shared" si="0"/>
        <v>163.86524749668692</v>
      </c>
      <c r="F15" s="119">
        <f t="shared" si="0"/>
        <v>52.409524988247917</v>
      </c>
      <c r="G15" s="119">
        <f t="shared" si="0"/>
        <v>46.299610964726767</v>
      </c>
      <c r="H15" s="119">
        <f t="shared" si="0"/>
        <v>45.976561852539781</v>
      </c>
      <c r="I15" s="119">
        <f t="shared" si="0"/>
        <v>45.791658168237888</v>
      </c>
      <c r="J15" s="119">
        <f t="shared" si="0"/>
        <v>46.257969270322249</v>
      </c>
      <c r="K15" s="119">
        <f t="shared" si="0"/>
        <v>45.2768852087545</v>
      </c>
      <c r="L15" s="119">
        <f t="shared" si="0"/>
        <v>44.517883446532835</v>
      </c>
      <c r="M15" s="119">
        <f t="shared" si="0"/>
        <v>43.839140780887931</v>
      </c>
      <c r="N15" s="119">
        <f t="shared" si="0"/>
        <v>43.187209960189229</v>
      </c>
    </row>
    <row r="17" spans="2:14" x14ac:dyDescent="0.25">
      <c r="B17" s="105" t="s">
        <v>142</v>
      </c>
    </row>
    <row r="18" spans="2:14" x14ac:dyDescent="0.25">
      <c r="B18" s="38" t="s">
        <v>143</v>
      </c>
      <c r="D18" s="85">
        <f>BS!E20-BS!D20</f>
        <v>-9.7557055130000094</v>
      </c>
      <c r="E18" s="85">
        <f>BS!F20-BS!E20</f>
        <v>130.33439999999993</v>
      </c>
      <c r="F18" s="85">
        <f>BS!G20-BS!F20</f>
        <v>0</v>
      </c>
      <c r="G18" s="85">
        <f>BS!H20-BS!G20</f>
        <v>0</v>
      </c>
      <c r="H18" s="85">
        <f>BS!I20-BS!H20</f>
        <v>0</v>
      </c>
      <c r="I18" s="85">
        <f>BS!J20-BS!I20</f>
        <v>0</v>
      </c>
      <c r="J18" s="85">
        <f>BS!K20-BS!J20</f>
        <v>0</v>
      </c>
      <c r="K18" s="85">
        <f>BS!L20-BS!K20</f>
        <v>0</v>
      </c>
      <c r="L18" s="85">
        <f>BS!M20-BS!L20</f>
        <v>0</v>
      </c>
      <c r="M18" s="85">
        <f>BS!N20-BS!M20</f>
        <v>0</v>
      </c>
      <c r="N18" s="85">
        <f>BS!O20-BS!N20</f>
        <v>0</v>
      </c>
    </row>
    <row r="19" spans="2:14" x14ac:dyDescent="0.25">
      <c r="B19" s="38" t="s">
        <v>246</v>
      </c>
      <c r="D19" s="85">
        <f>BS!E24-BS!C24</f>
        <v>-0.17557473755903796</v>
      </c>
      <c r="E19" s="85">
        <f>BS!F24-BS!E24</f>
        <v>5.3681189192537726</v>
      </c>
      <c r="F19" s="85">
        <f>BS!G24-BS!F24</f>
        <v>-5.1925441816947346</v>
      </c>
      <c r="G19" s="85">
        <f>BS!H24-BS!G24</f>
        <v>0</v>
      </c>
      <c r="H19" s="85">
        <f>BS!I24-BS!H24</f>
        <v>0</v>
      </c>
      <c r="I19" s="85">
        <f>BS!J24-BS!I24</f>
        <v>0</v>
      </c>
      <c r="J19" s="85">
        <f>BS!K24-BS!J24</f>
        <v>0</v>
      </c>
      <c r="K19" s="85">
        <f>BS!L24-BS!K24</f>
        <v>0</v>
      </c>
      <c r="L19" s="85">
        <f>BS!M24-BS!L24</f>
        <v>0</v>
      </c>
      <c r="M19" s="85">
        <f>BS!N24-BS!M24</f>
        <v>0</v>
      </c>
      <c r="N19" s="85">
        <f>BS!O24-BS!N24</f>
        <v>0</v>
      </c>
    </row>
    <row r="20" spans="2:14" x14ac:dyDescent="0.25">
      <c r="B20" s="38" t="s">
        <v>144</v>
      </c>
      <c r="D20" s="85">
        <f>(BS!D12+BS!D16)</f>
        <v>90.678613290000015</v>
      </c>
      <c r="E20" s="85">
        <v>0</v>
      </c>
      <c r="F20" s="85">
        <v>0</v>
      </c>
      <c r="G20" s="85">
        <v>0</v>
      </c>
      <c r="H20" s="85">
        <v>0</v>
      </c>
      <c r="I20" s="85">
        <v>0</v>
      </c>
      <c r="J20" s="85">
        <v>0</v>
      </c>
      <c r="K20" s="85">
        <v>0</v>
      </c>
      <c r="L20" s="85">
        <v>0</v>
      </c>
      <c r="M20" s="85">
        <v>0</v>
      </c>
      <c r="N20" s="85">
        <v>0</v>
      </c>
    </row>
    <row r="21" spans="2:14" x14ac:dyDescent="0.25">
      <c r="B21" s="38" t="s">
        <v>145</v>
      </c>
      <c r="D21" s="85">
        <f>BS!E30-BS!D30</f>
        <v>-1.5400162608235703</v>
      </c>
      <c r="E21" s="85">
        <f>BS!F30-BS!E30</f>
        <v>0</v>
      </c>
      <c r="F21" s="85">
        <f>BS!G30-BS!F30</f>
        <v>0.54295853589042053</v>
      </c>
      <c r="G21" s="85">
        <f>BS!H30-BS!G30</f>
        <v>0.54485222715616288</v>
      </c>
      <c r="H21" s="85">
        <f>BS!I30-BS!H30</f>
        <v>0.54678379224723983</v>
      </c>
      <c r="I21" s="85">
        <f>BS!J30-BS!I30</f>
        <v>0.54875398864012226</v>
      </c>
      <c r="J21" s="85">
        <f>BS!K30-BS!J30</f>
        <v>0.5507635889608693</v>
      </c>
      <c r="K21" s="85">
        <f>BS!L30-BS!K30</f>
        <v>0.10453940868527667</v>
      </c>
      <c r="L21" s="85">
        <f>BS!M30-BS!L30</f>
        <v>0.10663019685901531</v>
      </c>
      <c r="M21" s="85">
        <f>BS!N30-BS!M30</f>
        <v>0.10876280079617828</v>
      </c>
      <c r="N21" s="85">
        <f>BS!O30-BS!N30</f>
        <v>0.11093805681210256</v>
      </c>
    </row>
    <row r="22" spans="2:14" x14ac:dyDescent="0.25">
      <c r="B22" s="38" t="s">
        <v>146</v>
      </c>
      <c r="D22" s="85">
        <f>BS!E31-BS!D31</f>
        <v>-33.913584885005932</v>
      </c>
      <c r="E22" s="85">
        <f>BS!F31-BS!E31</f>
        <v>-6.7188115187334461</v>
      </c>
      <c r="F22" s="85">
        <f>BS!G31-BS!F31</f>
        <v>0.47783995577511007</v>
      </c>
      <c r="G22" s="85">
        <f>BS!H31-BS!G31</f>
        <v>0.81094335825305564</v>
      </c>
      <c r="H22" s="85">
        <f>BS!I31-BS!H31</f>
        <v>0.81522161798395132</v>
      </c>
      <c r="I22" s="85">
        <f>BS!J31-BS!I31</f>
        <v>0.81415847390216811</v>
      </c>
      <c r="J22" s="85">
        <f>BS!K31-BS!J31</f>
        <v>0.81490531099997554</v>
      </c>
      <c r="K22" s="85">
        <f>BS!L31-BS!K31</f>
        <v>3.3574254949726878E-2</v>
      </c>
      <c r="L22" s="85">
        <f>BS!M31-BS!L31</f>
        <v>3.8632633954151174E-2</v>
      </c>
      <c r="M22" s="85">
        <f>BS!N31-BS!M31</f>
        <v>3.7319254144676961E-2</v>
      </c>
      <c r="N22" s="85">
        <f>BS!O31-BS!N31</f>
        <v>3.8163868445863613E-2</v>
      </c>
    </row>
    <row r="23" spans="2:14" x14ac:dyDescent="0.25">
      <c r="B23" s="38" t="s">
        <v>133</v>
      </c>
      <c r="D23" s="113"/>
      <c r="E23" s="113"/>
      <c r="F23" s="113"/>
      <c r="G23" s="113"/>
      <c r="H23" s="113"/>
      <c r="I23" s="113"/>
      <c r="J23" s="113"/>
      <c r="K23" s="113"/>
      <c r="L23" s="113"/>
      <c r="M23" s="113"/>
      <c r="N23" s="113"/>
    </row>
    <row r="24" spans="2:14" x14ac:dyDescent="0.25">
      <c r="B24" s="38" t="s">
        <v>127</v>
      </c>
      <c r="D24" s="85"/>
      <c r="E24" s="85"/>
      <c r="F24" s="85"/>
      <c r="G24" s="85"/>
      <c r="H24" s="85"/>
      <c r="I24" s="85"/>
      <c r="J24" s="85"/>
      <c r="K24" s="85"/>
      <c r="L24" s="85"/>
      <c r="M24" s="85"/>
      <c r="N24" s="85"/>
    </row>
    <row r="25" spans="2:14" x14ac:dyDescent="0.25">
      <c r="B25" s="118" t="s">
        <v>122</v>
      </c>
      <c r="C25" s="118"/>
      <c r="D25" s="119">
        <f>SUM(D18:D24)</f>
        <v>45.293731893611479</v>
      </c>
      <c r="E25" s="119">
        <f t="shared" ref="E25:N25" si="1">SUM(E18:E24)</f>
        <v>128.98370740052025</v>
      </c>
      <c r="F25" s="119">
        <f t="shared" si="1"/>
        <v>-4.171745690029204</v>
      </c>
      <c r="G25" s="119">
        <f t="shared" si="1"/>
        <v>1.3557955854092185</v>
      </c>
      <c r="H25" s="119">
        <f t="shared" si="1"/>
        <v>1.3620054102311911</v>
      </c>
      <c r="I25" s="119">
        <f t="shared" si="1"/>
        <v>1.3629124625422904</v>
      </c>
      <c r="J25" s="119">
        <f t="shared" si="1"/>
        <v>1.3656688999608448</v>
      </c>
      <c r="K25" s="119">
        <f t="shared" si="1"/>
        <v>0.13811366363500355</v>
      </c>
      <c r="L25" s="119">
        <f t="shared" si="1"/>
        <v>0.14526283081316649</v>
      </c>
      <c r="M25" s="119">
        <f t="shared" si="1"/>
        <v>0.14608205494085524</v>
      </c>
      <c r="N25" s="119">
        <f t="shared" si="1"/>
        <v>0.14910192525796617</v>
      </c>
    </row>
    <row r="26" spans="2:14" x14ac:dyDescent="0.25">
      <c r="B26" s="38" t="s">
        <v>147</v>
      </c>
      <c r="D26" s="85">
        <f>BS!D32</f>
        <v>0.58532378200000001</v>
      </c>
      <c r="E26" s="85">
        <f>D28</f>
        <v>95.015408260199507</v>
      </c>
      <c r="F26" s="85">
        <f t="shared" ref="F26:N26" si="2">E28</f>
        <v>129.89694835636618</v>
      </c>
      <c r="G26" s="85">
        <f t="shared" si="2"/>
        <v>186.4782190346433</v>
      </c>
      <c r="H26" s="85">
        <f t="shared" si="2"/>
        <v>231.42203441396086</v>
      </c>
      <c r="I26" s="85">
        <f t="shared" si="2"/>
        <v>276.03659085626947</v>
      </c>
      <c r="J26" s="85">
        <f t="shared" si="2"/>
        <v>320.46533656196505</v>
      </c>
      <c r="K26" s="85">
        <f t="shared" si="2"/>
        <v>365.35763693232644</v>
      </c>
      <c r="L26" s="85">
        <f t="shared" si="2"/>
        <v>410.49640847744593</v>
      </c>
      <c r="M26" s="85">
        <f t="shared" si="2"/>
        <v>454.86902909316558</v>
      </c>
      <c r="N26" s="85">
        <f t="shared" si="2"/>
        <v>498.56208781911266</v>
      </c>
    </row>
    <row r="27" spans="2:14" x14ac:dyDescent="0.25">
      <c r="B27" s="38" t="s">
        <v>148</v>
      </c>
      <c r="D27" s="85">
        <f>D15-D25</f>
        <v>94.430084478199504</v>
      </c>
      <c r="E27" s="85">
        <f t="shared" ref="E27:N27" si="3">E15-E25</f>
        <v>34.881540096166674</v>
      </c>
      <c r="F27" s="85">
        <f t="shared" si="3"/>
        <v>56.581270678277122</v>
      </c>
      <c r="G27" s="85">
        <f t="shared" si="3"/>
        <v>44.943815379317549</v>
      </c>
      <c r="H27" s="85">
        <f t="shared" si="3"/>
        <v>44.61455644230859</v>
      </c>
      <c r="I27" s="85">
        <f t="shared" si="3"/>
        <v>44.428745705695597</v>
      </c>
      <c r="J27" s="85">
        <f t="shared" si="3"/>
        <v>44.892300370361404</v>
      </c>
      <c r="K27" s="85">
        <f t="shared" si="3"/>
        <v>45.138771545119496</v>
      </c>
      <c r="L27" s="85">
        <f t="shared" si="3"/>
        <v>44.372620615719669</v>
      </c>
      <c r="M27" s="85">
        <f t="shared" si="3"/>
        <v>43.693058725947076</v>
      </c>
      <c r="N27" s="85">
        <f t="shared" si="3"/>
        <v>43.038108034931263</v>
      </c>
    </row>
    <row r="28" spans="2:14" x14ac:dyDescent="0.25">
      <c r="B28" s="38" t="s">
        <v>149</v>
      </c>
      <c r="D28" s="85">
        <f>D26+D27</f>
        <v>95.015408260199507</v>
      </c>
      <c r="E28" s="85">
        <f t="shared" ref="E28:N28" si="4">E26+E27</f>
        <v>129.89694835636618</v>
      </c>
      <c r="F28" s="85">
        <f t="shared" si="4"/>
        <v>186.4782190346433</v>
      </c>
      <c r="G28" s="85">
        <f t="shared" si="4"/>
        <v>231.42203441396086</v>
      </c>
      <c r="H28" s="85">
        <f t="shared" si="4"/>
        <v>276.03659085626947</v>
      </c>
      <c r="I28" s="85">
        <f t="shared" si="4"/>
        <v>320.46533656196505</v>
      </c>
      <c r="J28" s="85">
        <f t="shared" si="4"/>
        <v>365.35763693232644</v>
      </c>
      <c r="K28" s="85">
        <f t="shared" si="4"/>
        <v>410.49640847744593</v>
      </c>
      <c r="L28" s="85">
        <f t="shared" si="4"/>
        <v>454.86902909316558</v>
      </c>
      <c r="M28" s="85">
        <f t="shared" si="4"/>
        <v>498.56208781911266</v>
      </c>
      <c r="N28" s="85">
        <f t="shared" si="4"/>
        <v>541.60019585404393</v>
      </c>
    </row>
    <row r="30" spans="2:14" x14ac:dyDescent="0.25">
      <c r="E30" s="141"/>
    </row>
  </sheetData>
  <conditionalFormatting sqref="D26:N28">
    <cfRule type="cellIs" dxfId="1" priority="1" operator="lessThan">
      <formula>0</formula>
    </cfRule>
  </conditionalFormatting>
  <conditionalFormatting sqref="D27:N28">
    <cfRule type="cellIs" dxfId="0" priority="4" operator="lessThan">
      <formula>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showGridLines="0" workbookViewId="0">
      <pane xSplit="2" ySplit="7" topLeftCell="C8"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7.85546875" style="38" customWidth="1"/>
    <col min="2" max="2" width="64.7109375" style="38" customWidth="1"/>
    <col min="3" max="3" width="12" style="38" bestFit="1" customWidth="1"/>
    <col min="4" max="5" width="9.7109375" style="38" bestFit="1" customWidth="1"/>
    <col min="6" max="6" width="10" style="38" bestFit="1" customWidth="1"/>
    <col min="7" max="7" width="9.7109375" style="38" bestFit="1" customWidth="1"/>
    <col min="8" max="8" width="9.7109375" style="86" bestFit="1" customWidth="1"/>
    <col min="9" max="14" width="9.7109375" style="38" bestFit="1" customWidth="1"/>
    <col min="15" max="16384" width="13.7109375" style="38"/>
  </cols>
  <sheetData>
    <row r="1" spans="2:14" s="1" customFormat="1" ht="19.899999999999999" customHeight="1" x14ac:dyDescent="0.25">
      <c r="B1" s="71" t="str">
        <f>'Assumptions on Steel Plant'!B1</f>
        <v>M/s. Sai Infinium Limited</v>
      </c>
      <c r="C1" s="71"/>
      <c r="D1" s="71"/>
      <c r="E1" s="71"/>
      <c r="F1" s="71"/>
      <c r="G1" s="71"/>
      <c r="H1" s="71"/>
      <c r="I1" s="71"/>
      <c r="J1" s="71"/>
      <c r="K1" s="71"/>
      <c r="L1" s="71"/>
      <c r="M1" s="71"/>
      <c r="N1" s="71"/>
    </row>
    <row r="2" spans="2:14" s="1" customFormat="1" ht="9" customHeight="1" x14ac:dyDescent="0.25">
      <c r="B2" s="2"/>
      <c r="C2" s="2"/>
      <c r="D2" s="2"/>
      <c r="E2" s="2"/>
      <c r="F2" s="2"/>
      <c r="G2" s="2"/>
      <c r="H2" s="2"/>
      <c r="I2" s="2"/>
      <c r="J2" s="2"/>
      <c r="K2" s="2"/>
      <c r="L2" s="2"/>
      <c r="M2" s="2"/>
      <c r="N2" s="2"/>
    </row>
    <row r="3" spans="2:14" s="1" customFormat="1" ht="19.899999999999999" customHeight="1" x14ac:dyDescent="0.25">
      <c r="B3" s="72" t="str">
        <f>'Assumptions on Steel Plant'!B3</f>
        <v>Business Projections</v>
      </c>
      <c r="C3" s="72"/>
      <c r="D3" s="72"/>
      <c r="E3" s="72"/>
      <c r="F3" s="72"/>
      <c r="G3" s="72"/>
      <c r="H3" s="72"/>
      <c r="I3" s="72"/>
      <c r="J3" s="72"/>
      <c r="K3" s="72"/>
      <c r="L3" s="72"/>
      <c r="M3" s="72"/>
      <c r="N3" s="72"/>
    </row>
    <row r="4" spans="2:14" s="1" customFormat="1" ht="9" customHeight="1" x14ac:dyDescent="0.25">
      <c r="B4" s="2"/>
      <c r="C4" s="2"/>
      <c r="D4" s="2"/>
      <c r="E4" s="2"/>
      <c r="F4" s="2"/>
      <c r="G4" s="143"/>
    </row>
    <row r="5" spans="2:14" customFormat="1" ht="15.75" x14ac:dyDescent="0.25">
      <c r="B5" s="39" t="s">
        <v>200</v>
      </c>
      <c r="C5" s="39"/>
      <c r="D5" s="40"/>
      <c r="E5" s="40"/>
      <c r="F5" s="40"/>
      <c r="G5" s="40"/>
      <c r="H5" s="40"/>
      <c r="I5" s="40"/>
      <c r="J5" s="40"/>
      <c r="K5" s="40"/>
      <c r="L5" s="40"/>
      <c r="M5" s="40"/>
      <c r="N5" s="40"/>
    </row>
    <row r="6" spans="2:14" customFormat="1" x14ac:dyDescent="0.25">
      <c r="B6" s="144" t="s">
        <v>193</v>
      </c>
      <c r="C6" s="36"/>
      <c r="D6" s="36"/>
      <c r="E6" s="6"/>
      <c r="F6" s="3"/>
      <c r="G6" s="3"/>
      <c r="H6" s="3"/>
      <c r="I6" s="3"/>
      <c r="J6" s="3"/>
      <c r="K6" s="3"/>
      <c r="L6" s="3"/>
      <c r="M6" s="3"/>
      <c r="N6" s="3"/>
    </row>
    <row r="7" spans="2:14" s="6" customFormat="1" x14ac:dyDescent="0.25">
      <c r="B7" s="41" t="s">
        <v>192</v>
      </c>
      <c r="C7" s="43">
        <f>BS!D7</f>
        <v>45382</v>
      </c>
      <c r="D7" s="43">
        <f>BS!E7</f>
        <v>45747</v>
      </c>
      <c r="E7" s="43">
        <f>'Expenses Modeling_Hybrid Plant'!E7</f>
        <v>46112</v>
      </c>
      <c r="F7" s="43">
        <f>DATE(YEAR(E7)+1,MONTH(E7),DAY(E7))</f>
        <v>46477</v>
      </c>
      <c r="G7" s="43">
        <f>DATE(YEAR(F7)+1,MONTH(F7),DAY(F7))</f>
        <v>46843</v>
      </c>
      <c r="H7" s="43">
        <f t="shared" ref="H7:N7" si="0">DATE(YEAR(G7)+1,MONTH(G7),DAY(G7))</f>
        <v>47208</v>
      </c>
      <c r="I7" s="43">
        <f t="shared" si="0"/>
        <v>47573</v>
      </c>
      <c r="J7" s="43">
        <f t="shared" si="0"/>
        <v>47938</v>
      </c>
      <c r="K7" s="43">
        <f t="shared" si="0"/>
        <v>48304</v>
      </c>
      <c r="L7" s="43">
        <f t="shared" si="0"/>
        <v>48669</v>
      </c>
      <c r="M7" s="43">
        <f t="shared" si="0"/>
        <v>49034</v>
      </c>
      <c r="N7" s="43">
        <f t="shared" si="0"/>
        <v>49399</v>
      </c>
    </row>
    <row r="8" spans="2:14" x14ac:dyDescent="0.25">
      <c r="B8" s="44" t="s">
        <v>65</v>
      </c>
      <c r="C8" s="46" t="s">
        <v>472</v>
      </c>
      <c r="D8" s="46" t="s">
        <v>489</v>
      </c>
      <c r="E8" s="47" t="s">
        <v>473</v>
      </c>
      <c r="F8" s="47" t="s">
        <v>473</v>
      </c>
      <c r="G8" s="47" t="s">
        <v>473</v>
      </c>
      <c r="H8" s="47" t="s">
        <v>473</v>
      </c>
      <c r="I8" s="47" t="s">
        <v>473</v>
      </c>
      <c r="J8" s="47" t="s">
        <v>473</v>
      </c>
      <c r="K8" s="47" t="s">
        <v>473</v>
      </c>
      <c r="L8" s="47" t="s">
        <v>473</v>
      </c>
      <c r="M8" s="47" t="s">
        <v>473</v>
      </c>
      <c r="N8" s="47" t="s">
        <v>473</v>
      </c>
    </row>
    <row r="9" spans="2:14" x14ac:dyDescent="0.25">
      <c r="H9" s="38"/>
    </row>
    <row r="10" spans="2:14" x14ac:dyDescent="0.25">
      <c r="B10" s="49" t="s">
        <v>67</v>
      </c>
      <c r="C10" s="49"/>
      <c r="D10" s="50">
        <f t="shared" ref="D10:N10" si="1">D7-C7</f>
        <v>365</v>
      </c>
      <c r="E10" s="50">
        <f t="shared" si="1"/>
        <v>365</v>
      </c>
      <c r="F10" s="50">
        <f t="shared" si="1"/>
        <v>365</v>
      </c>
      <c r="G10" s="50">
        <f t="shared" si="1"/>
        <v>366</v>
      </c>
      <c r="H10" s="50">
        <f t="shared" si="1"/>
        <v>365</v>
      </c>
      <c r="I10" s="50">
        <f t="shared" si="1"/>
        <v>365</v>
      </c>
      <c r="J10" s="50">
        <f t="shared" si="1"/>
        <v>365</v>
      </c>
      <c r="K10" s="50">
        <f t="shared" si="1"/>
        <v>366</v>
      </c>
      <c r="L10" s="50">
        <f t="shared" si="1"/>
        <v>365</v>
      </c>
      <c r="M10" s="50">
        <f t="shared" si="1"/>
        <v>365</v>
      </c>
      <c r="N10" s="50">
        <f t="shared" si="1"/>
        <v>365</v>
      </c>
    </row>
    <row r="11" spans="2:14" x14ac:dyDescent="0.25">
      <c r="H11" s="38"/>
    </row>
    <row r="12" spans="2:14" x14ac:dyDescent="0.25">
      <c r="B12" s="41" t="s">
        <v>199</v>
      </c>
      <c r="C12" s="41"/>
      <c r="D12" s="41"/>
      <c r="E12" s="41"/>
      <c r="F12" s="41"/>
      <c r="G12" s="41"/>
      <c r="H12" s="41"/>
      <c r="I12" s="41"/>
      <c r="J12" s="41"/>
      <c r="K12" s="41"/>
      <c r="L12" s="41"/>
      <c r="M12" s="41"/>
      <c r="N12" s="41"/>
    </row>
    <row r="13" spans="2:14" x14ac:dyDescent="0.25">
      <c r="B13" s="124" t="s">
        <v>0</v>
      </c>
      <c r="C13" s="125">
        <f t="shared" ref="C13:N13" si="2">C7</f>
        <v>45382</v>
      </c>
      <c r="D13" s="125">
        <f t="shared" si="2"/>
        <v>45747</v>
      </c>
      <c r="E13" s="125">
        <f t="shared" si="2"/>
        <v>46112</v>
      </c>
      <c r="F13" s="126">
        <f t="shared" si="2"/>
        <v>46477</v>
      </c>
      <c r="G13" s="126">
        <f t="shared" si="2"/>
        <v>46843</v>
      </c>
      <c r="H13" s="126">
        <f t="shared" si="2"/>
        <v>47208</v>
      </c>
      <c r="I13" s="126">
        <f t="shared" si="2"/>
        <v>47573</v>
      </c>
      <c r="J13" s="126">
        <f t="shared" si="2"/>
        <v>47938</v>
      </c>
      <c r="K13" s="126">
        <f t="shared" si="2"/>
        <v>48304</v>
      </c>
      <c r="L13" s="126">
        <f t="shared" si="2"/>
        <v>48669</v>
      </c>
      <c r="M13" s="126">
        <f t="shared" si="2"/>
        <v>49034</v>
      </c>
      <c r="N13" s="126">
        <f t="shared" si="2"/>
        <v>49399</v>
      </c>
    </row>
    <row r="14" spans="2:14" x14ac:dyDescent="0.25">
      <c r="B14" s="6" t="s">
        <v>124</v>
      </c>
      <c r="C14" s="54">
        <f>105374675/10^7</f>
        <v>10.5374675</v>
      </c>
      <c r="D14" s="54">
        <f>C17</f>
        <v>10.5374675</v>
      </c>
      <c r="E14" s="54">
        <f t="shared" ref="E14:N14" si="3">D17</f>
        <v>10.5374675</v>
      </c>
      <c r="F14" s="54">
        <f t="shared" si="3"/>
        <v>10.5374675</v>
      </c>
      <c r="G14" s="54">
        <f t="shared" si="3"/>
        <v>10.5374675</v>
      </c>
      <c r="H14" s="54">
        <f t="shared" si="3"/>
        <v>10.5374675</v>
      </c>
      <c r="I14" s="54">
        <f t="shared" si="3"/>
        <v>10.5374675</v>
      </c>
      <c r="J14" s="54">
        <f t="shared" si="3"/>
        <v>10.5374675</v>
      </c>
      <c r="K14" s="54">
        <f t="shared" si="3"/>
        <v>10.5374675</v>
      </c>
      <c r="L14" s="54">
        <f t="shared" si="3"/>
        <v>10.5374675</v>
      </c>
      <c r="M14" s="54">
        <f t="shared" si="3"/>
        <v>10.5374675</v>
      </c>
      <c r="N14" s="54">
        <f t="shared" si="3"/>
        <v>10.5374675</v>
      </c>
    </row>
    <row r="15" spans="2:14" x14ac:dyDescent="0.25">
      <c r="B15" s="296" t="s">
        <v>475</v>
      </c>
      <c r="C15" s="54">
        <v>0</v>
      </c>
      <c r="D15" s="54">
        <v>0</v>
      </c>
      <c r="E15" s="54">
        <v>0</v>
      </c>
      <c r="F15" s="54">
        <v>0</v>
      </c>
      <c r="G15" s="54">
        <v>0</v>
      </c>
      <c r="H15" s="54">
        <v>0</v>
      </c>
      <c r="I15" s="54">
        <v>0</v>
      </c>
      <c r="J15" s="54">
        <v>0</v>
      </c>
      <c r="K15" s="54">
        <v>0</v>
      </c>
      <c r="L15" s="54">
        <v>0</v>
      </c>
      <c r="M15" s="54">
        <v>0</v>
      </c>
      <c r="N15" s="54">
        <v>0</v>
      </c>
    </row>
    <row r="16" spans="2:14" x14ac:dyDescent="0.25">
      <c r="B16" s="296" t="s">
        <v>476</v>
      </c>
      <c r="C16" s="54">
        <v>0</v>
      </c>
      <c r="D16" s="54">
        <v>0</v>
      </c>
      <c r="E16" s="54">
        <v>0</v>
      </c>
      <c r="F16" s="54">
        <v>0</v>
      </c>
      <c r="G16" s="54">
        <v>0</v>
      </c>
      <c r="H16" s="54">
        <v>0</v>
      </c>
      <c r="I16" s="54">
        <v>0</v>
      </c>
      <c r="J16" s="54">
        <v>0</v>
      </c>
      <c r="K16" s="54">
        <v>0</v>
      </c>
      <c r="L16" s="54">
        <v>0</v>
      </c>
      <c r="M16" s="54">
        <v>0</v>
      </c>
      <c r="N16" s="54">
        <v>0</v>
      </c>
    </row>
    <row r="17" spans="1:14" x14ac:dyDescent="0.25">
      <c r="B17" s="6" t="s">
        <v>477</v>
      </c>
      <c r="C17" s="54">
        <f>C14+C15-C16</f>
        <v>10.5374675</v>
      </c>
      <c r="D17" s="54">
        <f t="shared" ref="D17:N17" si="4">D14+D15-D16</f>
        <v>10.5374675</v>
      </c>
      <c r="E17" s="54">
        <f t="shared" si="4"/>
        <v>10.5374675</v>
      </c>
      <c r="F17" s="54">
        <f t="shared" si="4"/>
        <v>10.5374675</v>
      </c>
      <c r="G17" s="54">
        <f t="shared" si="4"/>
        <v>10.5374675</v>
      </c>
      <c r="H17" s="54">
        <f t="shared" si="4"/>
        <v>10.5374675</v>
      </c>
      <c r="I17" s="54">
        <f t="shared" si="4"/>
        <v>10.5374675</v>
      </c>
      <c r="J17" s="54">
        <f t="shared" si="4"/>
        <v>10.5374675</v>
      </c>
      <c r="K17" s="54">
        <f t="shared" si="4"/>
        <v>10.5374675</v>
      </c>
      <c r="L17" s="54">
        <f t="shared" si="4"/>
        <v>10.5374675</v>
      </c>
      <c r="M17" s="54">
        <f t="shared" si="4"/>
        <v>10.5374675</v>
      </c>
      <c r="N17" s="54">
        <f t="shared" si="4"/>
        <v>10.5374675</v>
      </c>
    </row>
    <row r="18" spans="1:14" x14ac:dyDescent="0.25">
      <c r="B18" s="127" t="s">
        <v>509</v>
      </c>
      <c r="C18" s="128">
        <v>0</v>
      </c>
      <c r="D18" s="128">
        <v>0</v>
      </c>
      <c r="E18" s="128">
        <v>0</v>
      </c>
      <c r="F18" s="128">
        <v>0</v>
      </c>
      <c r="G18" s="128">
        <v>0</v>
      </c>
      <c r="H18" s="128">
        <v>0</v>
      </c>
      <c r="I18" s="128">
        <v>0</v>
      </c>
      <c r="J18" s="128">
        <v>0</v>
      </c>
      <c r="K18" s="128">
        <v>0</v>
      </c>
      <c r="L18" s="128">
        <v>0</v>
      </c>
      <c r="M18" s="128">
        <v>0</v>
      </c>
      <c r="N18" s="128">
        <v>0</v>
      </c>
    </row>
    <row r="19" spans="1:14" x14ac:dyDescent="0.25">
      <c r="B19" s="6" t="s">
        <v>2</v>
      </c>
      <c r="C19" s="54">
        <f>3123.7668156/100</f>
        <v>31.237668155999998</v>
      </c>
      <c r="D19" s="54">
        <f t="shared" ref="D19:N19" si="5">C22</f>
        <v>38.816945238999992</v>
      </c>
      <c r="E19" s="54">
        <f t="shared" si="5"/>
        <v>28.958296625999992</v>
      </c>
      <c r="F19" s="54">
        <f t="shared" si="5"/>
        <v>28.958296625999992</v>
      </c>
      <c r="G19" s="54">
        <f t="shared" si="5"/>
        <v>28.958296625999992</v>
      </c>
      <c r="H19" s="54">
        <f t="shared" si="5"/>
        <v>28.958296625999992</v>
      </c>
      <c r="I19" s="54">
        <f t="shared" si="5"/>
        <v>28.958296625999992</v>
      </c>
      <c r="J19" s="54">
        <f t="shared" si="5"/>
        <v>28.958296625999992</v>
      </c>
      <c r="K19" s="54">
        <f t="shared" si="5"/>
        <v>28.958296625999992</v>
      </c>
      <c r="L19" s="54">
        <f t="shared" si="5"/>
        <v>28.958296625999992</v>
      </c>
      <c r="M19" s="54">
        <f t="shared" si="5"/>
        <v>28.958296625999992</v>
      </c>
      <c r="N19" s="54">
        <f t="shared" si="5"/>
        <v>28.958296625999992</v>
      </c>
    </row>
    <row r="20" spans="1:14" x14ac:dyDescent="0.25">
      <c r="B20" s="296" t="s">
        <v>475</v>
      </c>
      <c r="C20" s="54">
        <f>869.0317083/100</f>
        <v>8.6903170830000001</v>
      </c>
      <c r="D20" s="54">
        <v>0</v>
      </c>
      <c r="E20" s="54">
        <v>0</v>
      </c>
      <c r="F20" s="54">
        <v>0</v>
      </c>
      <c r="G20" s="54">
        <v>0</v>
      </c>
      <c r="H20" s="54">
        <v>0</v>
      </c>
      <c r="I20" s="54">
        <v>0</v>
      </c>
      <c r="J20" s="54">
        <v>0</v>
      </c>
      <c r="K20" s="54">
        <v>0</v>
      </c>
      <c r="L20" s="54">
        <v>0</v>
      </c>
      <c r="M20" s="54">
        <v>0</v>
      </c>
      <c r="N20" s="54">
        <v>0</v>
      </c>
    </row>
    <row r="21" spans="1:14" x14ac:dyDescent="0.25">
      <c r="B21" s="296" t="s">
        <v>476</v>
      </c>
      <c r="C21" s="54">
        <f>111.104/100</f>
        <v>1.11104</v>
      </c>
      <c r="D21" s="54">
        <f>985.8648613/100</f>
        <v>9.8586486129999997</v>
      </c>
      <c r="E21" s="54">
        <v>0</v>
      </c>
      <c r="F21" s="54">
        <v>0</v>
      </c>
      <c r="G21" s="54">
        <v>0</v>
      </c>
      <c r="H21" s="54">
        <v>0</v>
      </c>
      <c r="I21" s="54">
        <v>0</v>
      </c>
      <c r="J21" s="54">
        <v>0</v>
      </c>
      <c r="K21" s="54">
        <v>0</v>
      </c>
      <c r="L21" s="54">
        <v>0</v>
      </c>
      <c r="M21" s="54">
        <v>0</v>
      </c>
      <c r="N21" s="54">
        <v>0</v>
      </c>
    </row>
    <row r="22" spans="1:14" x14ac:dyDescent="0.25">
      <c r="B22" s="6" t="s">
        <v>477</v>
      </c>
      <c r="C22" s="54">
        <f>C19+C20-C21</f>
        <v>38.816945238999992</v>
      </c>
      <c r="D22" s="54">
        <f t="shared" ref="D22" si="6">D19+D20-D21</f>
        <v>28.958296625999992</v>
      </c>
      <c r="E22" s="54">
        <f t="shared" ref="E22" si="7">E19+E20-E21</f>
        <v>28.958296625999992</v>
      </c>
      <c r="F22" s="54">
        <f t="shared" ref="F22" si="8">F19+F20-F21</f>
        <v>28.958296625999992</v>
      </c>
      <c r="G22" s="54">
        <f t="shared" ref="G22" si="9">G19+G20-G21</f>
        <v>28.958296625999992</v>
      </c>
      <c r="H22" s="54">
        <f t="shared" ref="H22" si="10">H19+H20-H21</f>
        <v>28.958296625999992</v>
      </c>
      <c r="I22" s="54">
        <f t="shared" ref="I22" si="11">I19+I20-I21</f>
        <v>28.958296625999992</v>
      </c>
      <c r="J22" s="54">
        <f t="shared" ref="J22" si="12">J19+J20-J21</f>
        <v>28.958296625999992</v>
      </c>
      <c r="K22" s="54">
        <f t="shared" ref="K22" si="13">K19+K20-K21</f>
        <v>28.958296625999992</v>
      </c>
      <c r="L22" s="54">
        <f t="shared" ref="L22" si="14">L19+L20-L21</f>
        <v>28.958296625999992</v>
      </c>
      <c r="M22" s="54">
        <f t="shared" ref="M22" si="15">M19+M20-M21</f>
        <v>28.958296625999992</v>
      </c>
      <c r="N22" s="54">
        <f t="shared" ref="N22" si="16">N19+N20-N21</f>
        <v>28.958296625999992</v>
      </c>
    </row>
    <row r="23" spans="1:14" x14ac:dyDescent="0.25">
      <c r="A23" s="297">
        <f>C23/C22</f>
        <v>3.573425668762735E-2</v>
      </c>
      <c r="B23" s="127" t="str">
        <f>" Depreciation " &amp; B19</f>
        <v xml:space="preserve"> Depreciation Building &amp; Civil Works</v>
      </c>
      <c r="C23" s="129">
        <f>138.7094685/100</f>
        <v>1.3870946850000001</v>
      </c>
      <c r="D23" s="129">
        <f>(D22-D22*5%)*'Assumptions on Steel Plant'!$D$132/365*D10</f>
        <v>1.3122452116071897</v>
      </c>
      <c r="E23" s="129">
        <f>(E22-E22*5%)*'Assumptions on Steel Plant'!$D$132/365*E10</f>
        <v>1.3122452116071897</v>
      </c>
      <c r="F23" s="129">
        <f>(F22-F22*5%)*'Assumptions on Steel Plant'!$D$132/365*F10</f>
        <v>1.3122452116071897</v>
      </c>
      <c r="G23" s="129">
        <f>(G22-G22*5%)*'Assumptions on Steel Plant'!$D$132/365*G10</f>
        <v>1.3158404039677571</v>
      </c>
      <c r="H23" s="129">
        <f>(H22-H22*5%)*'Assumptions on Steel Plant'!$D$132/365*H10</f>
        <v>1.3122452116071897</v>
      </c>
      <c r="I23" s="129">
        <f>(I22-I22*5%)*'Assumptions on Steel Plant'!$D$132/365*I10</f>
        <v>1.3122452116071897</v>
      </c>
      <c r="J23" s="129">
        <f>(J22-J22*5%)*'Assumptions on Steel Plant'!$D$132/365*J10</f>
        <v>1.3122452116071897</v>
      </c>
      <c r="K23" s="129">
        <f>(K22-K22*5%)*'Assumptions on Steel Plant'!$D$132/365*K10</f>
        <v>1.3158404039677571</v>
      </c>
      <c r="L23" s="129">
        <f>(L22-L22*5%)*'Assumptions on Steel Plant'!$D$132/365*L10</f>
        <v>1.3122452116071897</v>
      </c>
      <c r="M23" s="129">
        <f>(M22-M22*5%)*'Assumptions on Steel Plant'!$D$132/365*M10</f>
        <v>1.3122452116071897</v>
      </c>
      <c r="N23" s="129">
        <f>(N22-N22*5%)*'Assumptions on Steel Plant'!$D$132/365*N10</f>
        <v>1.3122452116071897</v>
      </c>
    </row>
    <row r="24" spans="1:14" x14ac:dyDescent="0.25">
      <c r="A24" s="297"/>
      <c r="B24" s="6" t="s">
        <v>125</v>
      </c>
      <c r="C24" s="54">
        <f>11493.0091596/100</f>
        <v>114.930091596</v>
      </c>
      <c r="D24" s="54">
        <f t="shared" ref="D24:N24" si="17">C27</f>
        <v>117.19010435999999</v>
      </c>
      <c r="E24" s="54">
        <f t="shared" si="17"/>
        <v>117.19722535999999</v>
      </c>
      <c r="F24" s="54">
        <f t="shared" si="17"/>
        <v>247.53162535999996</v>
      </c>
      <c r="G24" s="54">
        <f t="shared" si="17"/>
        <v>247.53162535999996</v>
      </c>
      <c r="H24" s="54">
        <f t="shared" si="17"/>
        <v>247.53162535999996</v>
      </c>
      <c r="I24" s="54">
        <f t="shared" si="17"/>
        <v>247.53162535999996</v>
      </c>
      <c r="J24" s="54">
        <f t="shared" si="17"/>
        <v>247.53162535999996</v>
      </c>
      <c r="K24" s="54">
        <f t="shared" si="17"/>
        <v>247.53162535999996</v>
      </c>
      <c r="L24" s="54">
        <f t="shared" si="17"/>
        <v>247.53162535999996</v>
      </c>
      <c r="M24" s="54">
        <f t="shared" si="17"/>
        <v>247.53162535999996</v>
      </c>
      <c r="N24" s="54">
        <f t="shared" si="17"/>
        <v>247.53162535999996</v>
      </c>
    </row>
    <row r="25" spans="1:14" x14ac:dyDescent="0.25">
      <c r="A25" s="297"/>
      <c r="B25" s="296" t="s">
        <v>475</v>
      </c>
      <c r="C25" s="54">
        <f>226.0012764/100</f>
        <v>2.2600127639999998</v>
      </c>
      <c r="D25" s="54">
        <f>0.7121/100</f>
        <v>7.1209999999999997E-3</v>
      </c>
      <c r="E25" s="54">
        <f>'COP &amp; MOF'!D18</f>
        <v>130.33439999999999</v>
      </c>
      <c r="F25" s="54">
        <v>0</v>
      </c>
      <c r="G25" s="54">
        <v>0</v>
      </c>
      <c r="H25" s="54">
        <v>0</v>
      </c>
      <c r="I25" s="54">
        <v>0</v>
      </c>
      <c r="J25" s="54">
        <v>0</v>
      </c>
      <c r="K25" s="54">
        <v>0</v>
      </c>
      <c r="L25" s="54">
        <v>0</v>
      </c>
      <c r="M25" s="54">
        <v>0</v>
      </c>
      <c r="N25" s="54">
        <v>0</v>
      </c>
    </row>
    <row r="26" spans="1:14" x14ac:dyDescent="0.25">
      <c r="A26" s="297"/>
      <c r="B26" s="296" t="s">
        <v>476</v>
      </c>
      <c r="C26" s="54">
        <v>0</v>
      </c>
      <c r="D26" s="54">
        <v>0</v>
      </c>
      <c r="E26" s="54">
        <v>0</v>
      </c>
      <c r="F26" s="54">
        <v>0</v>
      </c>
      <c r="G26" s="54">
        <v>0</v>
      </c>
      <c r="H26" s="54">
        <v>0</v>
      </c>
      <c r="I26" s="54">
        <v>0</v>
      </c>
      <c r="J26" s="54">
        <v>0</v>
      </c>
      <c r="K26" s="54">
        <v>0</v>
      </c>
      <c r="L26" s="54">
        <v>0</v>
      </c>
      <c r="M26" s="54">
        <v>0</v>
      </c>
      <c r="N26" s="54">
        <v>0</v>
      </c>
    </row>
    <row r="27" spans="1:14" x14ac:dyDescent="0.25">
      <c r="A27" s="297"/>
      <c r="B27" s="6" t="s">
        <v>477</v>
      </c>
      <c r="C27" s="54">
        <f>C24+C25-C26</f>
        <v>117.19010435999999</v>
      </c>
      <c r="D27" s="54">
        <f t="shared" ref="D27" si="18">D24+D25-D26</f>
        <v>117.19722535999999</v>
      </c>
      <c r="E27" s="54">
        <f t="shared" ref="E27" si="19">E24+E25-E26</f>
        <v>247.53162535999996</v>
      </c>
      <c r="F27" s="54">
        <f t="shared" ref="F27" si="20">F24+F25-F26</f>
        <v>247.53162535999996</v>
      </c>
      <c r="G27" s="54">
        <f t="shared" ref="G27" si="21">G24+G25-G26</f>
        <v>247.53162535999996</v>
      </c>
      <c r="H27" s="54">
        <f t="shared" ref="H27" si="22">H24+H25-H26</f>
        <v>247.53162535999996</v>
      </c>
      <c r="I27" s="54">
        <f t="shared" ref="I27" si="23">I24+I25-I26</f>
        <v>247.53162535999996</v>
      </c>
      <c r="J27" s="54">
        <f t="shared" ref="J27" si="24">J24+J25-J26</f>
        <v>247.53162535999996</v>
      </c>
      <c r="K27" s="54">
        <f t="shared" ref="K27" si="25">K24+K25-K26</f>
        <v>247.53162535999996</v>
      </c>
      <c r="L27" s="54">
        <f t="shared" ref="L27" si="26">L24+L25-L26</f>
        <v>247.53162535999996</v>
      </c>
      <c r="M27" s="54">
        <f t="shared" ref="M27" si="27">M24+M25-M26</f>
        <v>247.53162535999996</v>
      </c>
      <c r="N27" s="54">
        <f t="shared" ref="N27" si="28">N24+N25-N26</f>
        <v>247.53162535999996</v>
      </c>
    </row>
    <row r="28" spans="1:14" x14ac:dyDescent="0.25">
      <c r="A28" s="297">
        <f>C28/C27</f>
        <v>0.11996286308281943</v>
      </c>
      <c r="B28" s="127" t="str">
        <f>" Depreciation " &amp; B24</f>
        <v xml:space="preserve"> Depreciation Plant &amp; Machinery</v>
      </c>
      <c r="C28" s="128">
        <f>1405.8460444/100</f>
        <v>14.058460444</v>
      </c>
      <c r="D28" s="128">
        <f>(((D27-D27*5%)*'Assumptions on Steel Plant'!$D$133)/365)*D10</f>
        <v>10.109432659553599</v>
      </c>
      <c r="E28" s="129">
        <f>(E24-E24*5%)*'Assumptions on Steel Plant'!$D$132/365*E$10+(E25-E25*5%)/2*'Assumptions on Steel Plant'!$D$132/365*E$10</f>
        <v>8.2638439351883992</v>
      </c>
      <c r="F28" s="128">
        <f>(((F27-F27*5%)*'Assumptions on Steel Plant'!$D$133)/365)*F10</f>
        <v>21.352078003553597</v>
      </c>
      <c r="G28" s="128">
        <f>(((G27-G27*5%)*'Assumptions on Steel Plant'!$D$133)/365)*G10</f>
        <v>21.41057684739895</v>
      </c>
      <c r="H28" s="128">
        <f>(((H27-H27*5%)*'Assumptions on Steel Plant'!$D$133)/365)*H10</f>
        <v>21.352078003553597</v>
      </c>
      <c r="I28" s="128">
        <f>(((I27-I27*5%)*'Assumptions on Steel Plant'!$D$133)/365)*I10</f>
        <v>21.352078003553597</v>
      </c>
      <c r="J28" s="128">
        <f>(((J27-J27*5%)*'Assumptions on Steel Plant'!$D$133)/365)*J10</f>
        <v>21.352078003553597</v>
      </c>
      <c r="K28" s="128">
        <f>(((K27-K27*5%)*'Assumptions on Steel Plant'!$D$133)/365)*K10</f>
        <v>21.41057684739895</v>
      </c>
      <c r="L28" s="128">
        <f>(((L27-L27*5%)*'Assumptions on Steel Plant'!$D$133)/365)*L10</f>
        <v>21.352078003553597</v>
      </c>
      <c r="M28" s="128">
        <f>(((M27-M27*5%)*'Assumptions on Steel Plant'!$D$133)/365)*M10</f>
        <v>21.352078003553597</v>
      </c>
      <c r="N28" s="128">
        <f>(((N27-N27*5%)*'Assumptions on Steel Plant'!$D$133)/365)*N10</f>
        <v>21.352078003553597</v>
      </c>
    </row>
    <row r="29" spans="1:14" x14ac:dyDescent="0.25">
      <c r="A29" s="297"/>
      <c r="B29" s="6" t="s">
        <v>151</v>
      </c>
      <c r="C29" s="54">
        <f>437.5331623/100</f>
        <v>4.3753316230000001</v>
      </c>
      <c r="D29" s="54">
        <f t="shared" ref="D29:N29" si="29">C32</f>
        <v>4.5305797969999997</v>
      </c>
      <c r="E29" s="54">
        <f t="shared" si="29"/>
        <v>4.6133018969999995</v>
      </c>
      <c r="F29" s="54">
        <f t="shared" si="29"/>
        <v>4.6133018969999995</v>
      </c>
      <c r="G29" s="54">
        <f t="shared" si="29"/>
        <v>4.6133018969999995</v>
      </c>
      <c r="H29" s="54">
        <f t="shared" si="29"/>
        <v>4.6133018969999995</v>
      </c>
      <c r="I29" s="54">
        <f t="shared" si="29"/>
        <v>4.6133018969999995</v>
      </c>
      <c r="J29" s="54">
        <f t="shared" si="29"/>
        <v>4.6133018969999995</v>
      </c>
      <c r="K29" s="54">
        <f t="shared" si="29"/>
        <v>4.6133018969999995</v>
      </c>
      <c r="L29" s="54">
        <f t="shared" si="29"/>
        <v>4.6133018969999995</v>
      </c>
      <c r="M29" s="54">
        <f t="shared" si="29"/>
        <v>4.6133018969999995</v>
      </c>
      <c r="N29" s="54">
        <f t="shared" si="29"/>
        <v>4.6133018969999995</v>
      </c>
    </row>
    <row r="30" spans="1:14" x14ac:dyDescent="0.25">
      <c r="A30" s="297"/>
      <c r="B30" s="296" t="s">
        <v>475</v>
      </c>
      <c r="C30" s="54">
        <f>15.5248174/100</f>
        <v>0.15524817399999999</v>
      </c>
      <c r="D30" s="54">
        <f>8.27221/100</f>
        <v>8.2722099999999993E-2</v>
      </c>
      <c r="E30" s="54">
        <v>0</v>
      </c>
      <c r="F30" s="54">
        <v>0</v>
      </c>
      <c r="G30" s="54">
        <v>0</v>
      </c>
      <c r="H30" s="54">
        <v>0</v>
      </c>
      <c r="I30" s="54">
        <v>0</v>
      </c>
      <c r="J30" s="54">
        <v>0</v>
      </c>
      <c r="K30" s="54">
        <v>0</v>
      </c>
      <c r="L30" s="54">
        <v>0</v>
      </c>
      <c r="M30" s="54">
        <v>0</v>
      </c>
      <c r="N30" s="54">
        <v>0</v>
      </c>
    </row>
    <row r="31" spans="1:14" x14ac:dyDescent="0.25">
      <c r="A31" s="297"/>
      <c r="B31" s="296" t="s">
        <v>476</v>
      </c>
      <c r="C31" s="54"/>
      <c r="D31" s="54">
        <v>0</v>
      </c>
      <c r="E31" s="54">
        <v>0</v>
      </c>
      <c r="F31" s="54">
        <v>0</v>
      </c>
      <c r="G31" s="54">
        <v>0</v>
      </c>
      <c r="H31" s="54">
        <v>0</v>
      </c>
      <c r="I31" s="54">
        <v>0</v>
      </c>
      <c r="J31" s="54">
        <v>0</v>
      </c>
      <c r="K31" s="54">
        <v>0</v>
      </c>
      <c r="L31" s="54">
        <v>0</v>
      </c>
      <c r="M31" s="54">
        <v>0</v>
      </c>
      <c r="N31" s="54">
        <v>0</v>
      </c>
    </row>
    <row r="32" spans="1:14" x14ac:dyDescent="0.25">
      <c r="A32" s="297"/>
      <c r="B32" s="6" t="s">
        <v>477</v>
      </c>
      <c r="C32" s="54">
        <f>C29+C30-C31</f>
        <v>4.5305797969999997</v>
      </c>
      <c r="D32" s="54">
        <f t="shared" ref="D32" si="30">D29+D30-D31</f>
        <v>4.6133018969999995</v>
      </c>
      <c r="E32" s="54">
        <f t="shared" ref="E32" si="31">E29+E30-E31</f>
        <v>4.6133018969999995</v>
      </c>
      <c r="F32" s="54">
        <f t="shared" ref="F32" si="32">F29+F30-F31</f>
        <v>4.6133018969999995</v>
      </c>
      <c r="G32" s="54">
        <f t="shared" ref="G32" si="33">G29+G30-G31</f>
        <v>4.6133018969999995</v>
      </c>
      <c r="H32" s="54">
        <f t="shared" ref="H32" si="34">H29+H30-H31</f>
        <v>4.6133018969999995</v>
      </c>
      <c r="I32" s="54">
        <f t="shared" ref="I32" si="35">I29+I30-I31</f>
        <v>4.6133018969999995</v>
      </c>
      <c r="J32" s="54">
        <f t="shared" ref="J32" si="36">J29+J30-J31</f>
        <v>4.6133018969999995</v>
      </c>
      <c r="K32" s="54">
        <f t="shared" ref="K32" si="37">K29+K30-K31</f>
        <v>4.6133018969999995</v>
      </c>
      <c r="L32" s="54">
        <f t="shared" ref="L32" si="38">L29+L30-L31</f>
        <v>4.6133018969999995</v>
      </c>
      <c r="M32" s="54">
        <f t="shared" ref="M32" si="39">M29+M30-M31</f>
        <v>4.6133018969999995</v>
      </c>
      <c r="N32" s="54">
        <f t="shared" ref="N32" si="40">N29+N30-N31</f>
        <v>4.6133018969999995</v>
      </c>
    </row>
    <row r="33" spans="1:14" x14ac:dyDescent="0.25">
      <c r="A33" s="297">
        <f>C33/C32</f>
        <v>0.19246362056736996</v>
      </c>
      <c r="B33" s="127" t="str">
        <f>" Depreciation " &amp; B29</f>
        <v xml:space="preserve"> Depreciation Electricity Connection &amp; Infrastructure</v>
      </c>
      <c r="C33" s="128">
        <f>87.1971791/100</f>
        <v>0.871971791</v>
      </c>
      <c r="D33" s="128">
        <f>(D32-D32*5%)*'Assumptions on Steel Plant'!$D$134/365*D10</f>
        <v>0.56930452059928494</v>
      </c>
      <c r="E33" s="128">
        <f>(E32-E32*5%)*'Assumptions on Steel Plant'!$D$134/365*E10</f>
        <v>0.56930452059928494</v>
      </c>
      <c r="F33" s="128">
        <f>(F32-F32*5%)*'Assumptions on Steel Plant'!$D$134/365*F10</f>
        <v>0.56930452059928494</v>
      </c>
      <c r="G33" s="128">
        <f>(G32-G32*5%)*'Assumptions on Steel Plant'!$D$134/365*G10</f>
        <v>0.57086425901188564</v>
      </c>
      <c r="H33" s="128">
        <f>(H32-H32*5%)*'Assumptions on Steel Plant'!$D$134/365*H10</f>
        <v>0.56930452059928494</v>
      </c>
      <c r="I33" s="128">
        <f>(I32-I32*5%)*'Assumptions on Steel Plant'!$D$134/365*I10</f>
        <v>0.56930452059928494</v>
      </c>
      <c r="J33" s="128">
        <f>(J32-J32*5%)*'Assumptions on Steel Plant'!$D$134/365*J10</f>
        <v>0.56930452059928494</v>
      </c>
      <c r="K33" s="128">
        <f>(K32-K32*5%)*'Assumptions on Steel Plant'!$D$134/365*K10</f>
        <v>0.57086425901188564</v>
      </c>
      <c r="L33" s="128">
        <f>(L32-L32*5%)*'Assumptions on Steel Plant'!$D$134/365*L10</f>
        <v>0.56930452059928494</v>
      </c>
      <c r="M33" s="128">
        <f>(M32-M32*5%)*'Assumptions on Steel Plant'!$D$134/365*M10</f>
        <v>0.56930452059928494</v>
      </c>
      <c r="N33" s="128">
        <f>(N32-N32*5%)*'Assumptions on Steel Plant'!$D$134/365*N10</f>
        <v>0.56930452059928494</v>
      </c>
    </row>
    <row r="34" spans="1:14" x14ac:dyDescent="0.25">
      <c r="A34" s="297"/>
      <c r="B34" s="6" t="s">
        <v>5</v>
      </c>
      <c r="C34" s="54">
        <f>123.0353674/100</f>
        <v>1.2303536740000001</v>
      </c>
      <c r="D34" s="54">
        <f t="shared" ref="D34:N34" si="41">C37</f>
        <v>2.1889877950000001</v>
      </c>
      <c r="E34" s="54">
        <f t="shared" si="41"/>
        <v>2.1889877950000001</v>
      </c>
      <c r="F34" s="54">
        <f t="shared" si="41"/>
        <v>2.1889877950000001</v>
      </c>
      <c r="G34" s="54">
        <f t="shared" si="41"/>
        <v>2.1889877950000001</v>
      </c>
      <c r="H34" s="54">
        <f t="shared" si="41"/>
        <v>2.1889877950000001</v>
      </c>
      <c r="I34" s="54">
        <f t="shared" si="41"/>
        <v>2.1889877950000001</v>
      </c>
      <c r="J34" s="54">
        <f t="shared" si="41"/>
        <v>2.1889877950000001</v>
      </c>
      <c r="K34" s="54">
        <f t="shared" si="41"/>
        <v>2.1889877950000001</v>
      </c>
      <c r="L34" s="54">
        <f t="shared" si="41"/>
        <v>2.1889877950000001</v>
      </c>
      <c r="M34" s="54">
        <f t="shared" si="41"/>
        <v>2.1889877950000001</v>
      </c>
      <c r="N34" s="54">
        <f t="shared" si="41"/>
        <v>2.1889877950000001</v>
      </c>
    </row>
    <row r="35" spans="1:14" x14ac:dyDescent="0.25">
      <c r="A35" s="297"/>
      <c r="B35" s="296" t="s">
        <v>475</v>
      </c>
      <c r="C35" s="54">
        <f>95.8634121/100</f>
        <v>0.95863412100000001</v>
      </c>
      <c r="D35" s="54">
        <v>0</v>
      </c>
      <c r="E35" s="54">
        <v>0</v>
      </c>
      <c r="F35" s="54">
        <v>0</v>
      </c>
      <c r="G35" s="54">
        <v>0</v>
      </c>
      <c r="H35" s="54">
        <v>0</v>
      </c>
      <c r="I35" s="54">
        <v>0</v>
      </c>
      <c r="J35" s="54">
        <v>0</v>
      </c>
      <c r="K35" s="54">
        <v>0</v>
      </c>
      <c r="L35" s="54">
        <v>0</v>
      </c>
      <c r="M35" s="54">
        <v>0</v>
      </c>
      <c r="N35" s="54">
        <v>0</v>
      </c>
    </row>
    <row r="36" spans="1:14" x14ac:dyDescent="0.25">
      <c r="A36" s="297"/>
      <c r="B36" s="296" t="s">
        <v>476</v>
      </c>
      <c r="C36" s="54">
        <v>0</v>
      </c>
      <c r="D36" s="54">
        <v>0</v>
      </c>
      <c r="E36" s="54">
        <v>0</v>
      </c>
      <c r="F36" s="54">
        <v>0</v>
      </c>
      <c r="G36" s="54">
        <v>0</v>
      </c>
      <c r="H36" s="54">
        <v>0</v>
      </c>
      <c r="I36" s="54">
        <v>0</v>
      </c>
      <c r="J36" s="54">
        <v>0</v>
      </c>
      <c r="K36" s="54">
        <v>0</v>
      </c>
      <c r="L36" s="54">
        <v>0</v>
      </c>
      <c r="M36" s="54">
        <v>0</v>
      </c>
      <c r="N36" s="54">
        <v>0</v>
      </c>
    </row>
    <row r="37" spans="1:14" x14ac:dyDescent="0.25">
      <c r="A37" s="297"/>
      <c r="B37" s="6" t="s">
        <v>477</v>
      </c>
      <c r="C37" s="54">
        <f>C34+C35-C36</f>
        <v>2.1889877950000001</v>
      </c>
      <c r="D37" s="54">
        <f t="shared" ref="D37" si="42">D34+D35-D36</f>
        <v>2.1889877950000001</v>
      </c>
      <c r="E37" s="54">
        <f t="shared" ref="E37" si="43">E34+E35-E36</f>
        <v>2.1889877950000001</v>
      </c>
      <c r="F37" s="54">
        <f t="shared" ref="F37" si="44">F34+F35-F36</f>
        <v>2.1889877950000001</v>
      </c>
      <c r="G37" s="54">
        <f t="shared" ref="G37" si="45">G34+G35-G36</f>
        <v>2.1889877950000001</v>
      </c>
      <c r="H37" s="54">
        <f t="shared" ref="H37" si="46">H34+H35-H36</f>
        <v>2.1889877950000001</v>
      </c>
      <c r="I37" s="54">
        <f t="shared" ref="I37" si="47">I34+I35-I36</f>
        <v>2.1889877950000001</v>
      </c>
      <c r="J37" s="54">
        <f t="shared" ref="J37" si="48">J34+J35-J36</f>
        <v>2.1889877950000001</v>
      </c>
      <c r="K37" s="54">
        <f t="shared" ref="K37" si="49">K34+K35-K36</f>
        <v>2.1889877950000001</v>
      </c>
      <c r="L37" s="54">
        <f t="shared" ref="L37" si="50">L34+L35-L36</f>
        <v>2.1889877950000001</v>
      </c>
      <c r="M37" s="54">
        <f t="shared" ref="M37" si="51">M34+M35-M36</f>
        <v>2.1889877950000001</v>
      </c>
      <c r="N37" s="54">
        <f t="shared" ref="N37" si="52">N34+N35-N36</f>
        <v>2.1889877950000001</v>
      </c>
    </row>
    <row r="38" spans="1:14" x14ac:dyDescent="0.25">
      <c r="A38" s="297">
        <f>C38/C37</f>
        <v>0.15156938689098537</v>
      </c>
      <c r="B38" s="127" t="str">
        <f>" Depreciation " &amp; B34</f>
        <v xml:space="preserve"> Depreciation Vehicles</v>
      </c>
      <c r="C38" s="128">
        <f>33.1783538/100</f>
        <v>0.33178353799999999</v>
      </c>
      <c r="D38" s="128">
        <f>(D37-D37*5%)*'Assumptions on Steel Plant'!$D$135/365*'Dep Schedule'!D10</f>
        <v>0.33023069875370004</v>
      </c>
      <c r="E38" s="128">
        <f>(E37-E37*5%)*'Assumptions on Steel Plant'!$D$135/365*'Dep Schedule'!E10</f>
        <v>0.33023069875370004</v>
      </c>
      <c r="F38" s="128">
        <f>(F37-F37*5%)*'Assumptions on Steel Plant'!$D$135/365*'Dep Schedule'!F10</f>
        <v>0.33023069875370004</v>
      </c>
      <c r="G38" s="128">
        <f>(G37-G37*5%)*'Assumptions on Steel Plant'!$D$135/365*'Dep Schedule'!G10</f>
        <v>0.33113544039412113</v>
      </c>
      <c r="H38" s="128">
        <f>(H37-H37*5%)*'Assumptions on Steel Plant'!$D$135/365*'Dep Schedule'!H10</f>
        <v>0.33023069875370004</v>
      </c>
      <c r="I38" s="128">
        <f>(I37-I37*5%)*'Assumptions on Steel Plant'!$D$135/365*'Dep Schedule'!I10</f>
        <v>0.33023069875370004</v>
      </c>
      <c r="J38" s="128">
        <f>(J37-J37*5%)*'Assumptions on Steel Plant'!$D$135/365*'Dep Schedule'!J10</f>
        <v>0.33023069875370004</v>
      </c>
      <c r="K38" s="128">
        <f>(K37-K37*5%)*'Assumptions on Steel Plant'!$D$135/365*'Dep Schedule'!K10</f>
        <v>0.33113544039412113</v>
      </c>
      <c r="L38" s="128">
        <f>(L37-L37*5%)*'Assumptions on Steel Plant'!$D$135/365*'Dep Schedule'!L10</f>
        <v>0.33023069875370004</v>
      </c>
      <c r="M38" s="128">
        <f>(M37-M37*5%)*'Assumptions on Steel Plant'!$D$135/365*'Dep Schedule'!M10</f>
        <v>0.33023069875370004</v>
      </c>
      <c r="N38" s="128">
        <f>(N37-N37*5%)*'Assumptions on Steel Plant'!$D$135/365*'Dep Schedule'!N10</f>
        <v>0.33023069875370004</v>
      </c>
    </row>
    <row r="39" spans="1:14" x14ac:dyDescent="0.25">
      <c r="A39" s="297"/>
      <c r="B39" s="6" t="s">
        <v>152</v>
      </c>
      <c r="C39" s="54">
        <f>214.1824604/100</f>
        <v>2.141824604</v>
      </c>
      <c r="D39" s="54">
        <f t="shared" ref="D39:N39" si="53">C42</f>
        <v>2.459171365</v>
      </c>
      <c r="E39" s="54">
        <f t="shared" si="53"/>
        <v>2.4722713650000001</v>
      </c>
      <c r="F39" s="54">
        <f t="shared" si="53"/>
        <v>2.4722713650000001</v>
      </c>
      <c r="G39" s="54">
        <f t="shared" si="53"/>
        <v>2.4722713650000001</v>
      </c>
      <c r="H39" s="54">
        <f t="shared" si="53"/>
        <v>2.4722713650000001</v>
      </c>
      <c r="I39" s="54">
        <f t="shared" si="53"/>
        <v>2.4722713650000001</v>
      </c>
      <c r="J39" s="54">
        <f t="shared" si="53"/>
        <v>2.4722713650000001</v>
      </c>
      <c r="K39" s="54">
        <f t="shared" si="53"/>
        <v>2.4722713650000001</v>
      </c>
      <c r="L39" s="54">
        <f t="shared" si="53"/>
        <v>2.4722713650000001</v>
      </c>
      <c r="M39" s="54">
        <f t="shared" si="53"/>
        <v>2.4722713650000001</v>
      </c>
      <c r="N39" s="54">
        <f t="shared" si="53"/>
        <v>2.4722713650000001</v>
      </c>
    </row>
    <row r="40" spans="1:14" x14ac:dyDescent="0.25">
      <c r="A40" s="297"/>
      <c r="B40" s="296" t="s">
        <v>475</v>
      </c>
      <c r="C40" s="54">
        <f>31.7346761/100</f>
        <v>0.31734676100000003</v>
      </c>
      <c r="D40" s="54">
        <f>(0.07+1.24)/100</f>
        <v>1.3100000000000001E-2</v>
      </c>
      <c r="E40" s="54">
        <v>0</v>
      </c>
      <c r="F40" s="54">
        <v>0</v>
      </c>
      <c r="G40" s="54">
        <v>0</v>
      </c>
      <c r="H40" s="54">
        <v>0</v>
      </c>
      <c r="I40" s="54">
        <v>0</v>
      </c>
      <c r="J40" s="54">
        <v>0</v>
      </c>
      <c r="K40" s="54">
        <v>0</v>
      </c>
      <c r="L40" s="54">
        <v>0</v>
      </c>
      <c r="M40" s="54">
        <v>0</v>
      </c>
      <c r="N40" s="54">
        <v>0</v>
      </c>
    </row>
    <row r="41" spans="1:14" x14ac:dyDescent="0.25">
      <c r="A41" s="297"/>
      <c r="B41" s="296" t="s">
        <v>476</v>
      </c>
      <c r="C41" s="54">
        <v>0</v>
      </c>
      <c r="D41" s="54">
        <v>0</v>
      </c>
      <c r="E41" s="54">
        <v>0</v>
      </c>
      <c r="F41" s="54">
        <v>0</v>
      </c>
      <c r="G41" s="54">
        <v>0</v>
      </c>
      <c r="H41" s="54">
        <v>0</v>
      </c>
      <c r="I41" s="54">
        <v>0</v>
      </c>
      <c r="J41" s="54">
        <v>0</v>
      </c>
      <c r="K41" s="54">
        <v>0</v>
      </c>
      <c r="L41" s="54">
        <v>0</v>
      </c>
      <c r="M41" s="54">
        <v>0</v>
      </c>
      <c r="N41" s="54">
        <v>0</v>
      </c>
    </row>
    <row r="42" spans="1:14" x14ac:dyDescent="0.25">
      <c r="A42" s="297"/>
      <c r="B42" s="6" t="s">
        <v>477</v>
      </c>
      <c r="C42" s="54">
        <f>C39+C40-C41</f>
        <v>2.459171365</v>
      </c>
      <c r="D42" s="54">
        <f t="shared" ref="D42" si="54">D39+D40-D41</f>
        <v>2.4722713650000001</v>
      </c>
      <c r="E42" s="54">
        <f t="shared" ref="E42" si="55">E39+E40-E41</f>
        <v>2.4722713650000001</v>
      </c>
      <c r="F42" s="54">
        <f t="shared" ref="F42" si="56">F39+F40-F41</f>
        <v>2.4722713650000001</v>
      </c>
      <c r="G42" s="54">
        <f t="shared" ref="G42" si="57">G39+G40-G41</f>
        <v>2.4722713650000001</v>
      </c>
      <c r="H42" s="54">
        <f t="shared" ref="H42" si="58">H39+H40-H41</f>
        <v>2.4722713650000001</v>
      </c>
      <c r="I42" s="54">
        <f t="shared" ref="I42" si="59">I39+I40-I41</f>
        <v>2.4722713650000001</v>
      </c>
      <c r="J42" s="54">
        <f t="shared" ref="J42" si="60">J39+J40-J41</f>
        <v>2.4722713650000001</v>
      </c>
      <c r="K42" s="54">
        <f t="shared" ref="K42" si="61">K39+K40-K41</f>
        <v>2.4722713650000001</v>
      </c>
      <c r="L42" s="54">
        <f t="shared" ref="L42" si="62">L39+L40-L41</f>
        <v>2.4722713650000001</v>
      </c>
      <c r="M42" s="54">
        <f t="shared" ref="M42" si="63">M39+M40-M41</f>
        <v>2.4722713650000001</v>
      </c>
      <c r="N42" s="54">
        <f t="shared" ref="N42" si="64">N39+N40-N41</f>
        <v>2.4722713650000001</v>
      </c>
    </row>
    <row r="43" spans="1:14" x14ac:dyDescent="0.25">
      <c r="A43" s="297">
        <f>C43/C42</f>
        <v>0.10762498529662246</v>
      </c>
      <c r="B43" s="127" t="str">
        <f>" Depreciation " &amp; B39</f>
        <v xml:space="preserve"> Depreciation Office equipment</v>
      </c>
      <c r="C43" s="129">
        <f>26.4668282/100</f>
        <v>0.26466828199999998</v>
      </c>
      <c r="D43" s="129">
        <f>(D42-D42*5%)*'Assumptions on Steel Plant'!$D$136/365*D10</f>
        <v>0.52469015179394995</v>
      </c>
      <c r="E43" s="129">
        <f>(E42-E42*5%)*'Assumptions on Steel Plant'!$D$136/365*E10</f>
        <v>0.52469015179394995</v>
      </c>
      <c r="F43" s="129">
        <f>(F42-F42*5%)*'Assumptions on Steel Plant'!$D$136/365*F10</f>
        <v>0.52469015179394995</v>
      </c>
      <c r="G43" s="129">
        <f>(G42-G42*5%)*'Assumptions on Steel Plant'!$D$136/365*G10</f>
        <v>0.52612765905913883</v>
      </c>
      <c r="H43" s="129">
        <f>(H42-H42*5%)*'Assumptions on Steel Plant'!$D$136/365*H10</f>
        <v>0.52469015179394995</v>
      </c>
      <c r="I43" s="129">
        <f>(I42-I42*5%)*'Assumptions on Steel Plant'!$D$136/365*I10</f>
        <v>0.52469015179394995</v>
      </c>
      <c r="J43" s="129">
        <f>(J42-J42*5%)*'Assumptions on Steel Plant'!$D$136/365*J10</f>
        <v>0.52469015179394995</v>
      </c>
      <c r="K43" s="129">
        <f>(K42-K42*5%)*'Assumptions on Steel Plant'!$D$136/365*K10</f>
        <v>0.52612765905913883</v>
      </c>
      <c r="L43" s="129">
        <f>(L42-L42*5%)*'Assumptions on Steel Plant'!$D$136/365*L10</f>
        <v>0.52469015179394995</v>
      </c>
      <c r="M43" s="129">
        <f>(M42-M42*5%)*'Assumptions on Steel Plant'!$D$136/365*M10</f>
        <v>0.52469015179394995</v>
      </c>
      <c r="N43" s="129">
        <f>(N42-N42*5%)*'Assumptions on Steel Plant'!$D$136/365*N10</f>
        <v>0.52469015179394995</v>
      </c>
    </row>
    <row r="44" spans="1:14" x14ac:dyDescent="0.25">
      <c r="B44" s="68" t="s">
        <v>478</v>
      </c>
      <c r="C44" s="69">
        <f>C17+C22+C27+C32+C37+C42</f>
        <v>175.723256056</v>
      </c>
      <c r="D44" s="69">
        <f t="shared" ref="D44:N44" si="65">D17+D22+D27+D32+D37+D42</f>
        <v>165.96755054299999</v>
      </c>
      <c r="E44" s="69">
        <f t="shared" si="65"/>
        <v>296.30195054299992</v>
      </c>
      <c r="F44" s="69">
        <f t="shared" si="65"/>
        <v>296.30195054299992</v>
      </c>
      <c r="G44" s="69">
        <f t="shared" si="65"/>
        <v>296.30195054299992</v>
      </c>
      <c r="H44" s="69">
        <f t="shared" si="65"/>
        <v>296.30195054299992</v>
      </c>
      <c r="I44" s="69">
        <f t="shared" si="65"/>
        <v>296.30195054299992</v>
      </c>
      <c r="J44" s="69">
        <f t="shared" si="65"/>
        <v>296.30195054299992</v>
      </c>
      <c r="K44" s="69">
        <f t="shared" si="65"/>
        <v>296.30195054299992</v>
      </c>
      <c r="L44" s="69">
        <f t="shared" si="65"/>
        <v>296.30195054299992</v>
      </c>
      <c r="M44" s="69">
        <f t="shared" si="65"/>
        <v>296.30195054299992</v>
      </c>
      <c r="N44" s="69">
        <f t="shared" si="65"/>
        <v>296.30195054299992</v>
      </c>
    </row>
    <row r="45" spans="1:14" x14ac:dyDescent="0.25">
      <c r="B45" s="68" t="s">
        <v>154</v>
      </c>
      <c r="C45" s="69">
        <f>C18+C23+C28+C33+C38+C43</f>
        <v>16.913978739999997</v>
      </c>
      <c r="D45" s="69">
        <f t="shared" ref="D45:N45" si="66">D18+D23+D28+D33+D38+D43</f>
        <v>12.845903242307724</v>
      </c>
      <c r="E45" s="69">
        <f t="shared" si="66"/>
        <v>11.000314517942524</v>
      </c>
      <c r="F45" s="69">
        <f t="shared" si="66"/>
        <v>24.088548586307724</v>
      </c>
      <c r="G45" s="69">
        <f t="shared" si="66"/>
        <v>24.154544609831852</v>
      </c>
      <c r="H45" s="69">
        <f t="shared" si="66"/>
        <v>24.088548586307724</v>
      </c>
      <c r="I45" s="69">
        <f t="shared" si="66"/>
        <v>24.088548586307724</v>
      </c>
      <c r="J45" s="69">
        <f t="shared" si="66"/>
        <v>24.088548586307724</v>
      </c>
      <c r="K45" s="69">
        <f t="shared" si="66"/>
        <v>24.154544609831852</v>
      </c>
      <c r="L45" s="69">
        <f t="shared" si="66"/>
        <v>24.088548586307724</v>
      </c>
      <c r="M45" s="69">
        <f t="shared" si="66"/>
        <v>24.088548586307724</v>
      </c>
      <c r="N45" s="69">
        <f t="shared" si="66"/>
        <v>24.088548586307724</v>
      </c>
    </row>
    <row r="46" spans="1:14" x14ac:dyDescent="0.25">
      <c r="B46" s="68" t="s">
        <v>185</v>
      </c>
      <c r="C46" s="69">
        <f>(C14+C19+C24+C29+C34+C39)-(C$45:$F45)</f>
        <v>147.53875841299998</v>
      </c>
      <c r="D46" s="69">
        <f>(D14+D19+D24+D29+D34+D39)-(D$45:$F45)</f>
        <v>162.87735281369228</v>
      </c>
      <c r="E46" s="69">
        <f>(E14+E19+E24+E29+E34+E39)-(E$45:$F45)</f>
        <v>154.96723602505747</v>
      </c>
      <c r="F46" s="69">
        <f>(F14+F19+F24+F29+F34+F39)-($F$45:F45)</f>
        <v>272.21340195669222</v>
      </c>
      <c r="G46" s="69">
        <f>(G14+G19+G24+G29+G34+G39)-(SUM($F$45:G45))</f>
        <v>248.05885734686035</v>
      </c>
      <c r="H46" s="69">
        <f>(H14+H19+H24+H29+H34+H39)-(SUM($F$45:H45))</f>
        <v>223.97030876055263</v>
      </c>
      <c r="I46" s="69">
        <f>(I14+I19+I24+I29+I34+I39)-(SUM($F$45:I45))</f>
        <v>199.8817601742449</v>
      </c>
      <c r="J46" s="69">
        <f>(J14+J19+J24+J29+J34+J39)-(SUM($F$45:J45))</f>
        <v>175.79321158793718</v>
      </c>
      <c r="K46" s="69">
        <f>(K14+K19+K24+K29+K34+K39)-(SUM($F$45:K45))</f>
        <v>151.63866697810533</v>
      </c>
      <c r="L46" s="69">
        <f>(L14+L19+L24+L29+L34+L39)-(SUM($F$45:L45))</f>
        <v>127.55011839179761</v>
      </c>
      <c r="M46" s="69">
        <f>(M14+M19+M24+M29+M34+M39)-(SUM($F$45:M45))</f>
        <v>103.46156980548989</v>
      </c>
      <c r="N46" s="69">
        <f>(N14+N19+N24+N29+N34+N39)-(SUM($F$45:N45))</f>
        <v>79.373021219182164</v>
      </c>
    </row>
    <row r="47" spans="1:14" x14ac:dyDescent="0.25">
      <c r="C47" s="84">
        <f>C44-C14</f>
        <v>165.18578855600001</v>
      </c>
      <c r="D47" s="84">
        <f t="shared" ref="D47:N47" si="67">D44-D14</f>
        <v>155.430083043</v>
      </c>
      <c r="E47" s="84">
        <f t="shared" si="67"/>
        <v>285.76448304299993</v>
      </c>
      <c r="F47" s="84">
        <f t="shared" si="67"/>
        <v>285.76448304299993</v>
      </c>
      <c r="G47" s="84">
        <f t="shared" si="67"/>
        <v>285.76448304299993</v>
      </c>
      <c r="H47" s="84">
        <f t="shared" si="67"/>
        <v>285.76448304299993</v>
      </c>
      <c r="I47" s="84">
        <f t="shared" si="67"/>
        <v>285.76448304299993</v>
      </c>
      <c r="J47" s="84">
        <f t="shared" si="67"/>
        <v>285.76448304299993</v>
      </c>
      <c r="K47" s="84">
        <f t="shared" si="67"/>
        <v>285.76448304299993</v>
      </c>
      <c r="L47" s="84">
        <f t="shared" si="67"/>
        <v>285.76448304299993</v>
      </c>
      <c r="M47" s="84">
        <f t="shared" si="67"/>
        <v>285.76448304299993</v>
      </c>
      <c r="N47" s="84">
        <f t="shared" si="67"/>
        <v>285.76448304299993</v>
      </c>
    </row>
    <row r="48" spans="1:14" x14ac:dyDescent="0.25">
      <c r="B48" s="41" t="s">
        <v>198</v>
      </c>
      <c r="C48" s="41"/>
      <c r="D48" s="41"/>
      <c r="E48" s="41"/>
      <c r="F48" s="41"/>
      <c r="G48" s="41"/>
      <c r="H48" s="41"/>
      <c r="I48" s="41"/>
      <c r="J48" s="41"/>
      <c r="K48" s="41"/>
      <c r="L48" s="41"/>
      <c r="M48" s="41"/>
      <c r="N48" s="41"/>
    </row>
    <row r="49" spans="2:14" x14ac:dyDescent="0.25">
      <c r="B49" s="124" t="s">
        <v>0</v>
      </c>
      <c r="C49" s="125">
        <f t="shared" ref="C49:N49" si="68">C7</f>
        <v>45382</v>
      </c>
      <c r="D49" s="125">
        <f t="shared" si="68"/>
        <v>45747</v>
      </c>
      <c r="E49" s="125">
        <f t="shared" si="68"/>
        <v>46112</v>
      </c>
      <c r="F49" s="126">
        <f t="shared" si="68"/>
        <v>46477</v>
      </c>
      <c r="G49" s="126">
        <f t="shared" si="68"/>
        <v>46843</v>
      </c>
      <c r="H49" s="126">
        <f t="shared" si="68"/>
        <v>47208</v>
      </c>
      <c r="I49" s="126">
        <f t="shared" si="68"/>
        <v>47573</v>
      </c>
      <c r="J49" s="126">
        <f t="shared" si="68"/>
        <v>47938</v>
      </c>
      <c r="K49" s="126">
        <f t="shared" si="68"/>
        <v>48304</v>
      </c>
      <c r="L49" s="126">
        <f t="shared" si="68"/>
        <v>48669</v>
      </c>
      <c r="M49" s="126">
        <f t="shared" si="68"/>
        <v>49034</v>
      </c>
      <c r="N49" s="126">
        <f t="shared" si="68"/>
        <v>49399</v>
      </c>
    </row>
    <row r="50" spans="2:14" x14ac:dyDescent="0.25">
      <c r="B50" s="6" t="s">
        <v>124</v>
      </c>
      <c r="C50" s="6"/>
      <c r="D50" s="54">
        <f>D14</f>
        <v>10.5374675</v>
      </c>
      <c r="E50" s="54">
        <f t="shared" ref="E50:N50" si="69">E14</f>
        <v>10.5374675</v>
      </c>
      <c r="F50" s="54">
        <f t="shared" si="69"/>
        <v>10.5374675</v>
      </c>
      <c r="G50" s="54">
        <f t="shared" si="69"/>
        <v>10.5374675</v>
      </c>
      <c r="H50" s="54">
        <f t="shared" si="69"/>
        <v>10.5374675</v>
      </c>
      <c r="I50" s="54">
        <f t="shared" si="69"/>
        <v>10.5374675</v>
      </c>
      <c r="J50" s="54">
        <f t="shared" si="69"/>
        <v>10.5374675</v>
      </c>
      <c r="K50" s="54">
        <f t="shared" si="69"/>
        <v>10.5374675</v>
      </c>
      <c r="L50" s="54">
        <f t="shared" si="69"/>
        <v>10.5374675</v>
      </c>
      <c r="M50" s="54">
        <f t="shared" si="69"/>
        <v>10.5374675</v>
      </c>
      <c r="N50" s="54">
        <f t="shared" si="69"/>
        <v>10.5374675</v>
      </c>
    </row>
    <row r="51" spans="2:14" x14ac:dyDescent="0.25">
      <c r="B51" s="296" t="s">
        <v>475</v>
      </c>
      <c r="C51" s="6"/>
      <c r="D51" s="54">
        <f>D15</f>
        <v>0</v>
      </c>
      <c r="E51" s="54">
        <f t="shared" ref="E51:N51" si="70">E15</f>
        <v>0</v>
      </c>
      <c r="F51" s="54">
        <f t="shared" si="70"/>
        <v>0</v>
      </c>
      <c r="G51" s="54">
        <f t="shared" si="70"/>
        <v>0</v>
      </c>
      <c r="H51" s="54">
        <f t="shared" si="70"/>
        <v>0</v>
      </c>
      <c r="I51" s="54">
        <f t="shared" si="70"/>
        <v>0</v>
      </c>
      <c r="J51" s="54">
        <f t="shared" si="70"/>
        <v>0</v>
      </c>
      <c r="K51" s="54">
        <f t="shared" si="70"/>
        <v>0</v>
      </c>
      <c r="L51" s="54">
        <f t="shared" si="70"/>
        <v>0</v>
      </c>
      <c r="M51" s="54">
        <f t="shared" si="70"/>
        <v>0</v>
      </c>
      <c r="N51" s="54">
        <f t="shared" si="70"/>
        <v>0</v>
      </c>
    </row>
    <row r="52" spans="2:14" x14ac:dyDescent="0.25">
      <c r="B52" s="296" t="s">
        <v>476</v>
      </c>
      <c r="C52" s="6"/>
      <c r="D52" s="54">
        <f>D16</f>
        <v>0</v>
      </c>
      <c r="E52" s="54">
        <f t="shared" ref="E52:N52" si="71">E16</f>
        <v>0</v>
      </c>
      <c r="F52" s="54">
        <f t="shared" si="71"/>
        <v>0</v>
      </c>
      <c r="G52" s="54">
        <f t="shared" si="71"/>
        <v>0</v>
      </c>
      <c r="H52" s="54">
        <f t="shared" si="71"/>
        <v>0</v>
      </c>
      <c r="I52" s="54">
        <f t="shared" si="71"/>
        <v>0</v>
      </c>
      <c r="J52" s="54">
        <f t="shared" si="71"/>
        <v>0</v>
      </c>
      <c r="K52" s="54">
        <f t="shared" si="71"/>
        <v>0</v>
      </c>
      <c r="L52" s="54">
        <f t="shared" si="71"/>
        <v>0</v>
      </c>
      <c r="M52" s="54">
        <f t="shared" si="71"/>
        <v>0</v>
      </c>
      <c r="N52" s="54">
        <f t="shared" si="71"/>
        <v>0</v>
      </c>
    </row>
    <row r="53" spans="2:14" x14ac:dyDescent="0.25">
      <c r="B53" s="6" t="s">
        <v>477</v>
      </c>
      <c r="C53" s="6"/>
      <c r="D53" s="54">
        <f>D50+D51-D52</f>
        <v>10.5374675</v>
      </c>
      <c r="E53" s="54">
        <f t="shared" ref="E53:N53" si="72">E50+E51-E52</f>
        <v>10.5374675</v>
      </c>
      <c r="F53" s="54">
        <f t="shared" si="72"/>
        <v>10.5374675</v>
      </c>
      <c r="G53" s="54">
        <f t="shared" si="72"/>
        <v>10.5374675</v>
      </c>
      <c r="H53" s="54">
        <f t="shared" si="72"/>
        <v>10.5374675</v>
      </c>
      <c r="I53" s="54">
        <f t="shared" si="72"/>
        <v>10.5374675</v>
      </c>
      <c r="J53" s="54">
        <f t="shared" si="72"/>
        <v>10.5374675</v>
      </c>
      <c r="K53" s="54">
        <f t="shared" si="72"/>
        <v>10.5374675</v>
      </c>
      <c r="L53" s="54">
        <f t="shared" si="72"/>
        <v>10.5374675</v>
      </c>
      <c r="M53" s="54">
        <f t="shared" si="72"/>
        <v>10.5374675</v>
      </c>
      <c r="N53" s="54">
        <f t="shared" si="72"/>
        <v>10.5374675</v>
      </c>
    </row>
    <row r="54" spans="2:14" x14ac:dyDescent="0.25">
      <c r="B54" s="130" t="str">
        <f>"Depreciation " &amp; B50</f>
        <v>Depreciation Land</v>
      </c>
      <c r="C54" s="130"/>
      <c r="D54" s="131">
        <f>D53*'Assumptions on Steel Plant'!$E$131/365*D10</f>
        <v>1.05374675E-11</v>
      </c>
      <c r="E54" s="131">
        <f>E53*'Assumptions on Steel Plant'!$E$131/365*E10</f>
        <v>1.05374675E-11</v>
      </c>
      <c r="F54" s="131">
        <f>F53*'Assumptions on Steel Plant'!$E$131/365*F10</f>
        <v>1.05374675E-11</v>
      </c>
      <c r="G54" s="131">
        <f>G53*'Assumptions on Steel Plant'!$E$131/365*G10</f>
        <v>1.0566337273972603E-11</v>
      </c>
      <c r="H54" s="131">
        <f>H53*'Assumptions on Steel Plant'!$E$131/365*H10</f>
        <v>1.05374675E-11</v>
      </c>
      <c r="I54" s="131">
        <f>I53*'Assumptions on Steel Plant'!$E$131/365*I10</f>
        <v>1.05374675E-11</v>
      </c>
      <c r="J54" s="131">
        <f>J53*'Assumptions on Steel Plant'!$E$131/365*J10</f>
        <v>1.05374675E-11</v>
      </c>
      <c r="K54" s="131">
        <f>K53*'Assumptions on Steel Plant'!$E$131/365*K10</f>
        <v>1.0566337273972603E-11</v>
      </c>
      <c r="L54" s="131">
        <f>L53*'Assumptions on Steel Plant'!$E$131/365*L10</f>
        <v>1.05374675E-11</v>
      </c>
      <c r="M54" s="131">
        <f>M53*'Assumptions on Steel Plant'!$E$131/365*M10</f>
        <v>1.05374675E-11</v>
      </c>
      <c r="N54" s="131">
        <f>N53*'Assumptions on Steel Plant'!$E$131/365*N10</f>
        <v>1.05374675E-11</v>
      </c>
    </row>
    <row r="55" spans="2:14" s="133" customFormat="1" x14ac:dyDescent="0.25">
      <c r="B55" s="101" t="str">
        <f>"WDV " &amp; "of "&amp; B50</f>
        <v>WDV of Land</v>
      </c>
      <c r="C55" s="101"/>
      <c r="D55" s="132">
        <f>D53-D54</f>
        <v>10.537467499989463</v>
      </c>
      <c r="E55" s="132">
        <f t="shared" ref="E55:N55" si="73">E53-E54</f>
        <v>10.537467499989463</v>
      </c>
      <c r="F55" s="132">
        <f t="shared" si="73"/>
        <v>10.537467499989463</v>
      </c>
      <c r="G55" s="132">
        <f t="shared" si="73"/>
        <v>10.537467499989434</v>
      </c>
      <c r="H55" s="132">
        <f t="shared" si="73"/>
        <v>10.537467499989463</v>
      </c>
      <c r="I55" s="132">
        <f t="shared" si="73"/>
        <v>10.537467499989463</v>
      </c>
      <c r="J55" s="132">
        <f t="shared" si="73"/>
        <v>10.537467499989463</v>
      </c>
      <c r="K55" s="132">
        <f t="shared" si="73"/>
        <v>10.537467499989434</v>
      </c>
      <c r="L55" s="132">
        <f t="shared" si="73"/>
        <v>10.537467499989463</v>
      </c>
      <c r="M55" s="132">
        <f t="shared" si="73"/>
        <v>10.537467499989463</v>
      </c>
      <c r="N55" s="132">
        <f t="shared" si="73"/>
        <v>10.537467499989463</v>
      </c>
    </row>
    <row r="56" spans="2:14" x14ac:dyDescent="0.25">
      <c r="B56" s="6" t="s">
        <v>2</v>
      </c>
      <c r="C56" s="6"/>
      <c r="D56" s="54">
        <f>D19</f>
        <v>38.816945238999992</v>
      </c>
      <c r="E56" s="54">
        <f>D61</f>
        <v>26.062466963399991</v>
      </c>
      <c r="F56" s="54">
        <f t="shared" ref="F56:N56" si="74">E61</f>
        <v>23.45622026705999</v>
      </c>
      <c r="G56" s="54">
        <f t="shared" si="74"/>
        <v>21.11059824035399</v>
      </c>
      <c r="H56" s="54">
        <f t="shared" si="74"/>
        <v>18.99375469077329</v>
      </c>
      <c r="I56" s="54">
        <f t="shared" si="74"/>
        <v>17.094379221695959</v>
      </c>
      <c r="J56" s="54">
        <f t="shared" si="74"/>
        <v>15.384941299526364</v>
      </c>
      <c r="K56" s="54">
        <f t="shared" si="74"/>
        <v>13.846447169573727</v>
      </c>
      <c r="L56" s="54">
        <f t="shared" si="74"/>
        <v>12.458008905446608</v>
      </c>
      <c r="M56" s="54">
        <f t="shared" si="74"/>
        <v>11.212208014901947</v>
      </c>
      <c r="N56" s="54">
        <f t="shared" si="74"/>
        <v>10.090987213411752</v>
      </c>
    </row>
    <row r="57" spans="2:14" x14ac:dyDescent="0.25">
      <c r="B57" s="296" t="s">
        <v>475</v>
      </c>
      <c r="C57" s="6"/>
      <c r="D57" s="54">
        <f t="shared" ref="D57:N57" si="75">D20</f>
        <v>0</v>
      </c>
      <c r="E57" s="54">
        <v>0</v>
      </c>
      <c r="F57" s="54">
        <f t="shared" si="75"/>
        <v>0</v>
      </c>
      <c r="G57" s="54">
        <f t="shared" si="75"/>
        <v>0</v>
      </c>
      <c r="H57" s="54">
        <f t="shared" si="75"/>
        <v>0</v>
      </c>
      <c r="I57" s="54">
        <f t="shared" si="75"/>
        <v>0</v>
      </c>
      <c r="J57" s="54">
        <f t="shared" si="75"/>
        <v>0</v>
      </c>
      <c r="K57" s="54">
        <f t="shared" si="75"/>
        <v>0</v>
      </c>
      <c r="L57" s="54">
        <f t="shared" si="75"/>
        <v>0</v>
      </c>
      <c r="M57" s="54">
        <f t="shared" si="75"/>
        <v>0</v>
      </c>
      <c r="N57" s="54">
        <f t="shared" si="75"/>
        <v>0</v>
      </c>
    </row>
    <row r="58" spans="2:14" x14ac:dyDescent="0.25">
      <c r="B58" s="296" t="s">
        <v>476</v>
      </c>
      <c r="C58" s="6"/>
      <c r="D58" s="54">
        <f t="shared" ref="D58:N58" si="76">D21</f>
        <v>9.8586486129999997</v>
      </c>
      <c r="E58" s="54">
        <f t="shared" si="76"/>
        <v>0</v>
      </c>
      <c r="F58" s="54">
        <f t="shared" si="76"/>
        <v>0</v>
      </c>
      <c r="G58" s="54">
        <f t="shared" si="76"/>
        <v>0</v>
      </c>
      <c r="H58" s="54">
        <f t="shared" si="76"/>
        <v>0</v>
      </c>
      <c r="I58" s="54">
        <f t="shared" si="76"/>
        <v>0</v>
      </c>
      <c r="J58" s="54">
        <f t="shared" si="76"/>
        <v>0</v>
      </c>
      <c r="K58" s="54">
        <f t="shared" si="76"/>
        <v>0</v>
      </c>
      <c r="L58" s="54">
        <f t="shared" si="76"/>
        <v>0</v>
      </c>
      <c r="M58" s="54">
        <f t="shared" si="76"/>
        <v>0</v>
      </c>
      <c r="N58" s="54">
        <f t="shared" si="76"/>
        <v>0</v>
      </c>
    </row>
    <row r="59" spans="2:14" x14ac:dyDescent="0.25">
      <c r="B59" s="6" t="s">
        <v>477</v>
      </c>
      <c r="C59" s="6"/>
      <c r="D59" s="54">
        <f>D56+D57-D58</f>
        <v>28.958296625999992</v>
      </c>
      <c r="E59" s="54">
        <f t="shared" ref="E59:N59" si="77">E56+E57-E58</f>
        <v>26.062466963399991</v>
      </c>
      <c r="F59" s="54">
        <f t="shared" si="77"/>
        <v>23.45622026705999</v>
      </c>
      <c r="G59" s="54">
        <f t="shared" si="77"/>
        <v>21.11059824035399</v>
      </c>
      <c r="H59" s="54">
        <f t="shared" si="77"/>
        <v>18.99375469077329</v>
      </c>
      <c r="I59" s="54">
        <f t="shared" si="77"/>
        <v>17.094379221695959</v>
      </c>
      <c r="J59" s="54">
        <f t="shared" si="77"/>
        <v>15.384941299526364</v>
      </c>
      <c r="K59" s="54">
        <f t="shared" si="77"/>
        <v>13.846447169573727</v>
      </c>
      <c r="L59" s="54">
        <f t="shared" si="77"/>
        <v>12.458008905446608</v>
      </c>
      <c r="M59" s="54">
        <f t="shared" si="77"/>
        <v>11.212208014901947</v>
      </c>
      <c r="N59" s="54">
        <f t="shared" si="77"/>
        <v>10.090987213411752</v>
      </c>
    </row>
    <row r="60" spans="2:14" x14ac:dyDescent="0.25">
      <c r="B60" s="130" t="str">
        <f>"Depreciation " &amp; B56</f>
        <v>Depreciation Building &amp; Civil Works</v>
      </c>
      <c r="C60" s="130"/>
      <c r="D60" s="131">
        <f>D59*'Assumptions on Steel Plant'!$E$132/365*D10</f>
        <v>2.8958296625999993</v>
      </c>
      <c r="E60" s="131">
        <f>E56*'Assumptions on Steel Plant'!$E$132/365*E$10+E57/2*'Assumptions on Steel Plant'!$E$132/365*E$10</f>
        <v>2.6062466963399995</v>
      </c>
      <c r="F60" s="131">
        <f>F59*'Assumptions on Steel Plant'!$E$132/365*F10</f>
        <v>2.3456220267059993</v>
      </c>
      <c r="G60" s="131">
        <f>G59*'Assumptions on Steel Plant'!$E$132/365*G10</f>
        <v>2.1168435495807012</v>
      </c>
      <c r="H60" s="131">
        <f>H59*'Assumptions on Steel Plant'!$E$132/365*H10</f>
        <v>1.899375469077329</v>
      </c>
      <c r="I60" s="131">
        <f>I59*'Assumptions on Steel Plant'!$E$132/365*I10</f>
        <v>1.7094379221695961</v>
      </c>
      <c r="J60" s="131">
        <f>J59*'Assumptions on Steel Plant'!$E$132/365*J10</f>
        <v>1.5384941299526365</v>
      </c>
      <c r="K60" s="131">
        <f>K59*'Assumptions on Steel Plant'!$E$132/365*K10</f>
        <v>1.3884382641271191</v>
      </c>
      <c r="L60" s="131">
        <f>L59*'Assumptions on Steel Plant'!$E$132/365*L10</f>
        <v>1.2458008905446609</v>
      </c>
      <c r="M60" s="131">
        <f>M59*'Assumptions on Steel Plant'!$E$132/365*M10</f>
        <v>1.1212208014901948</v>
      </c>
      <c r="N60" s="131">
        <f>N59*'Assumptions on Steel Plant'!$E$132/365*N10</f>
        <v>1.0090987213411753</v>
      </c>
    </row>
    <row r="61" spans="2:14" s="133" customFormat="1" x14ac:dyDescent="0.25">
      <c r="B61" s="101" t="str">
        <f>"WDV " &amp; "of "&amp; B56</f>
        <v>WDV of Building &amp; Civil Works</v>
      </c>
      <c r="C61" s="101"/>
      <c r="D61" s="132">
        <f>D59-D60</f>
        <v>26.062466963399991</v>
      </c>
      <c r="E61" s="132">
        <f t="shared" ref="E61:N61" si="78">E59-E60</f>
        <v>23.45622026705999</v>
      </c>
      <c r="F61" s="132">
        <f t="shared" si="78"/>
        <v>21.11059824035399</v>
      </c>
      <c r="G61" s="132">
        <f t="shared" si="78"/>
        <v>18.99375469077329</v>
      </c>
      <c r="H61" s="132">
        <f t="shared" si="78"/>
        <v>17.094379221695959</v>
      </c>
      <c r="I61" s="132">
        <f t="shared" si="78"/>
        <v>15.384941299526364</v>
      </c>
      <c r="J61" s="132">
        <f t="shared" si="78"/>
        <v>13.846447169573727</v>
      </c>
      <c r="K61" s="132">
        <f t="shared" si="78"/>
        <v>12.458008905446608</v>
      </c>
      <c r="L61" s="132">
        <f t="shared" si="78"/>
        <v>11.212208014901947</v>
      </c>
      <c r="M61" s="132">
        <f t="shared" si="78"/>
        <v>10.090987213411752</v>
      </c>
      <c r="N61" s="132">
        <f t="shared" si="78"/>
        <v>9.0818884920705774</v>
      </c>
    </row>
    <row r="62" spans="2:14" x14ac:dyDescent="0.25">
      <c r="B62" s="6" t="s">
        <v>125</v>
      </c>
      <c r="C62" s="6"/>
      <c r="D62" s="54">
        <f>D24</f>
        <v>117.19010435999999</v>
      </c>
      <c r="E62" s="54">
        <f>D67</f>
        <v>99.610520555999997</v>
      </c>
      <c r="F62" s="54">
        <f t="shared" ref="F62:N62" si="79">E67</f>
        <v>83.132748500399998</v>
      </c>
      <c r="G62" s="54">
        <f t="shared" si="79"/>
        <v>70.662836225340001</v>
      </c>
      <c r="H62" s="54">
        <f t="shared" si="79"/>
        <v>60.034371269802563</v>
      </c>
      <c r="I62" s="54">
        <f t="shared" si="79"/>
        <v>51.029215579332181</v>
      </c>
      <c r="J62" s="54">
        <f t="shared" si="79"/>
        <v>43.374833242432352</v>
      </c>
      <c r="K62" s="54">
        <f t="shared" si="79"/>
        <v>36.868608256067503</v>
      </c>
      <c r="L62" s="54">
        <f t="shared" si="79"/>
        <v>31.323165534812418</v>
      </c>
      <c r="M62" s="54">
        <f t="shared" si="79"/>
        <v>26.624690704590556</v>
      </c>
      <c r="N62" s="54">
        <f t="shared" si="79"/>
        <v>22.630987098901972</v>
      </c>
    </row>
    <row r="63" spans="2:14" x14ac:dyDescent="0.25">
      <c r="B63" s="296" t="s">
        <v>475</v>
      </c>
      <c r="C63" s="6"/>
      <c r="D63" s="54">
        <f t="shared" ref="D63:N63" si="80">D25</f>
        <v>7.1209999999999997E-3</v>
      </c>
      <c r="E63" s="54">
        <f t="shared" si="80"/>
        <v>130.33439999999999</v>
      </c>
      <c r="F63" s="54">
        <f t="shared" si="80"/>
        <v>0</v>
      </c>
      <c r="G63" s="54">
        <f t="shared" si="80"/>
        <v>0</v>
      </c>
      <c r="H63" s="54">
        <f t="shared" si="80"/>
        <v>0</v>
      </c>
      <c r="I63" s="54">
        <f t="shared" si="80"/>
        <v>0</v>
      </c>
      <c r="J63" s="54">
        <f t="shared" si="80"/>
        <v>0</v>
      </c>
      <c r="K63" s="54">
        <f t="shared" si="80"/>
        <v>0</v>
      </c>
      <c r="L63" s="54">
        <f t="shared" si="80"/>
        <v>0</v>
      </c>
      <c r="M63" s="54">
        <f t="shared" si="80"/>
        <v>0</v>
      </c>
      <c r="N63" s="54">
        <f t="shared" si="80"/>
        <v>0</v>
      </c>
    </row>
    <row r="64" spans="2:14" x14ac:dyDescent="0.25">
      <c r="B64" s="296" t="s">
        <v>476</v>
      </c>
      <c r="C64" s="6"/>
      <c r="D64" s="54">
        <f t="shared" ref="D64:N64" si="81">D26</f>
        <v>0</v>
      </c>
      <c r="E64" s="54">
        <f t="shared" si="81"/>
        <v>0</v>
      </c>
      <c r="F64" s="54">
        <f t="shared" si="81"/>
        <v>0</v>
      </c>
      <c r="G64" s="54">
        <f t="shared" si="81"/>
        <v>0</v>
      </c>
      <c r="H64" s="54">
        <f t="shared" si="81"/>
        <v>0</v>
      </c>
      <c r="I64" s="54">
        <f t="shared" si="81"/>
        <v>0</v>
      </c>
      <c r="J64" s="54">
        <f t="shared" si="81"/>
        <v>0</v>
      </c>
      <c r="K64" s="54">
        <f t="shared" si="81"/>
        <v>0</v>
      </c>
      <c r="L64" s="54">
        <f t="shared" si="81"/>
        <v>0</v>
      </c>
      <c r="M64" s="54">
        <f t="shared" si="81"/>
        <v>0</v>
      </c>
      <c r="N64" s="54">
        <f t="shared" si="81"/>
        <v>0</v>
      </c>
    </row>
    <row r="65" spans="2:14" x14ac:dyDescent="0.25">
      <c r="B65" s="6" t="s">
        <v>477</v>
      </c>
      <c r="C65" s="6"/>
      <c r="D65" s="54">
        <f>D62+D63-D64</f>
        <v>117.19722535999999</v>
      </c>
      <c r="E65" s="54">
        <f t="shared" ref="E65" si="82">E62+E63-E64</f>
        <v>229.944920556</v>
      </c>
      <c r="F65" s="54">
        <f t="shared" ref="F65" si="83">F62+F63-F64</f>
        <v>83.132748500399998</v>
      </c>
      <c r="G65" s="54">
        <f t="shared" ref="G65" si="84">G62+G63-G64</f>
        <v>70.662836225340001</v>
      </c>
      <c r="H65" s="54">
        <f t="shared" ref="H65" si="85">H62+H63-H64</f>
        <v>60.034371269802563</v>
      </c>
      <c r="I65" s="54">
        <f t="shared" ref="I65" si="86">I62+I63-I64</f>
        <v>51.029215579332181</v>
      </c>
      <c r="J65" s="54">
        <f t="shared" ref="J65" si="87">J62+J63-J64</f>
        <v>43.374833242432352</v>
      </c>
      <c r="K65" s="54">
        <f t="shared" ref="K65" si="88">K62+K63-K64</f>
        <v>36.868608256067503</v>
      </c>
      <c r="L65" s="54">
        <f t="shared" ref="L65" si="89">L62+L63-L64</f>
        <v>31.323165534812418</v>
      </c>
      <c r="M65" s="54">
        <f t="shared" ref="M65" si="90">M62+M63-M64</f>
        <v>26.624690704590556</v>
      </c>
      <c r="N65" s="54">
        <f t="shared" ref="N65" si="91">N62+N63-N64</f>
        <v>22.630987098901972</v>
      </c>
    </row>
    <row r="66" spans="2:14" x14ac:dyDescent="0.25">
      <c r="B66" s="130" t="str">
        <f>"Depreciation " &amp; B62</f>
        <v>Depreciation Plant &amp; Machinery</v>
      </c>
      <c r="C66" s="130"/>
      <c r="D66" s="131">
        <f>D65*'Assumptions on Steel Plant'!$E$133/365*D10</f>
        <v>17.579583803999999</v>
      </c>
      <c r="E66" s="131">
        <f>E62*'Assumptions on Steel Plant'!$E$132/365*E$10+E63/2*'Assumptions on Steel Plant'!$E$132/365*E$10</f>
        <v>16.477772055599999</v>
      </c>
      <c r="F66" s="131">
        <f>F65*'Assumptions on Steel Plant'!$E$133/365*F10</f>
        <v>12.469912275059999</v>
      </c>
      <c r="G66" s="131">
        <f>G65*'Assumptions on Steel Plant'!$E$133/365*G10</f>
        <v>10.628464955537442</v>
      </c>
      <c r="H66" s="131">
        <f>H65*'Assumptions on Steel Plant'!$E$133/365*H10</f>
        <v>9.0051556904703833</v>
      </c>
      <c r="I66" s="131">
        <f>I65*'Assumptions on Steel Plant'!$E$133/365*I10</f>
        <v>7.6543823368998272</v>
      </c>
      <c r="J66" s="131">
        <f>J65*'Assumptions on Steel Plant'!$E$133/365*J10</f>
        <v>6.5062249863648525</v>
      </c>
      <c r="K66" s="131">
        <f>K65*'Assumptions on Steel Plant'!$E$133/365*K10</f>
        <v>5.5454427212550845</v>
      </c>
      <c r="L66" s="131">
        <f>L65*'Assumptions on Steel Plant'!$E$133/365*L10</f>
        <v>4.6984748302218629</v>
      </c>
      <c r="M66" s="131">
        <f>M65*'Assumptions on Steel Plant'!$E$133/365*M10</f>
        <v>3.9937036056885833</v>
      </c>
      <c r="N66" s="131">
        <f>N65*'Assumptions on Steel Plant'!$E$133/365*N10</f>
        <v>3.3946480648352959</v>
      </c>
    </row>
    <row r="67" spans="2:14" s="133" customFormat="1" x14ac:dyDescent="0.25">
      <c r="B67" s="101" t="str">
        <f>"WDV " &amp; "of "&amp; B62</f>
        <v>WDV of Plant &amp; Machinery</v>
      </c>
      <c r="C67" s="101"/>
      <c r="D67" s="132">
        <f>D62-D66</f>
        <v>99.610520555999997</v>
      </c>
      <c r="E67" s="132">
        <f>E62-E66</f>
        <v>83.132748500399998</v>
      </c>
      <c r="F67" s="132">
        <f>F62-F66</f>
        <v>70.662836225340001</v>
      </c>
      <c r="G67" s="132">
        <f>G62-G66</f>
        <v>60.034371269802563</v>
      </c>
      <c r="H67" s="132">
        <f t="shared" ref="H67:N67" si="92">H62-H66</f>
        <v>51.029215579332181</v>
      </c>
      <c r="I67" s="132">
        <f t="shared" si="92"/>
        <v>43.374833242432352</v>
      </c>
      <c r="J67" s="132">
        <f t="shared" si="92"/>
        <v>36.868608256067503</v>
      </c>
      <c r="K67" s="132">
        <f t="shared" si="92"/>
        <v>31.323165534812418</v>
      </c>
      <c r="L67" s="132">
        <f t="shared" si="92"/>
        <v>26.624690704590556</v>
      </c>
      <c r="M67" s="132">
        <f t="shared" si="92"/>
        <v>22.630987098901972</v>
      </c>
      <c r="N67" s="132">
        <f t="shared" si="92"/>
        <v>19.236339034066678</v>
      </c>
    </row>
    <row r="68" spans="2:14" x14ac:dyDescent="0.25">
      <c r="B68" s="6" t="s">
        <v>151</v>
      </c>
      <c r="C68" s="6"/>
      <c r="D68" s="54">
        <f>D29</f>
        <v>4.5305797969999997</v>
      </c>
      <c r="E68" s="54">
        <f>D73</f>
        <v>4.0692496072999997</v>
      </c>
      <c r="F68" s="54">
        <f t="shared" ref="F68:N68" si="93">E73</f>
        <v>-9.3711153534300013</v>
      </c>
      <c r="G68" s="54">
        <f t="shared" si="93"/>
        <v>-8.4340038180870014</v>
      </c>
      <c r="H68" s="54">
        <f t="shared" si="93"/>
        <v>-7.5882927503007434</v>
      </c>
      <c r="I68" s="54">
        <f t="shared" si="93"/>
        <v>-6.8294634752706687</v>
      </c>
      <c r="J68" s="54">
        <f t="shared" si="93"/>
        <v>-6.1465171277436017</v>
      </c>
      <c r="K68" s="54">
        <f t="shared" si="93"/>
        <v>-5.531865414969241</v>
      </c>
      <c r="L68" s="54">
        <f t="shared" si="93"/>
        <v>-4.977163293906572</v>
      </c>
      <c r="M68" s="54">
        <f t="shared" si="93"/>
        <v>-4.4794469645159145</v>
      </c>
      <c r="N68" s="54">
        <f t="shared" si="93"/>
        <v>-4.0315022680643233</v>
      </c>
    </row>
    <row r="69" spans="2:14" x14ac:dyDescent="0.25">
      <c r="B69" s="296" t="s">
        <v>475</v>
      </c>
      <c r="C69" s="6"/>
      <c r="D69" s="54">
        <f t="shared" ref="D69:N69" si="94">D30</f>
        <v>8.2722099999999993E-2</v>
      </c>
      <c r="E69" s="54">
        <f>'COP &amp; MOF'!D18</f>
        <v>130.33439999999999</v>
      </c>
      <c r="F69" s="54">
        <f t="shared" si="94"/>
        <v>0</v>
      </c>
      <c r="G69" s="54">
        <f t="shared" si="94"/>
        <v>0</v>
      </c>
      <c r="H69" s="54">
        <f t="shared" si="94"/>
        <v>0</v>
      </c>
      <c r="I69" s="54">
        <f t="shared" si="94"/>
        <v>0</v>
      </c>
      <c r="J69" s="54">
        <f t="shared" si="94"/>
        <v>0</v>
      </c>
      <c r="K69" s="54">
        <f t="shared" si="94"/>
        <v>0</v>
      </c>
      <c r="L69" s="54">
        <f t="shared" si="94"/>
        <v>0</v>
      </c>
      <c r="M69" s="54">
        <f t="shared" si="94"/>
        <v>0</v>
      </c>
      <c r="N69" s="54">
        <f t="shared" si="94"/>
        <v>0</v>
      </c>
    </row>
    <row r="70" spans="2:14" x14ac:dyDescent="0.25">
      <c r="B70" s="296" t="s">
        <v>476</v>
      </c>
      <c r="C70" s="6"/>
      <c r="D70" s="54">
        <f t="shared" ref="D70:N70" si="95">D31</f>
        <v>0</v>
      </c>
      <c r="E70" s="54">
        <f t="shared" si="95"/>
        <v>0</v>
      </c>
      <c r="F70" s="54">
        <f t="shared" si="95"/>
        <v>0</v>
      </c>
      <c r="G70" s="54">
        <f t="shared" si="95"/>
        <v>0</v>
      </c>
      <c r="H70" s="54">
        <f t="shared" si="95"/>
        <v>0</v>
      </c>
      <c r="I70" s="54">
        <f t="shared" si="95"/>
        <v>0</v>
      </c>
      <c r="J70" s="54">
        <f t="shared" si="95"/>
        <v>0</v>
      </c>
      <c r="K70" s="54">
        <f t="shared" si="95"/>
        <v>0</v>
      </c>
      <c r="L70" s="54">
        <f t="shared" si="95"/>
        <v>0</v>
      </c>
      <c r="M70" s="54">
        <f t="shared" si="95"/>
        <v>0</v>
      </c>
      <c r="N70" s="54">
        <f t="shared" si="95"/>
        <v>0</v>
      </c>
    </row>
    <row r="71" spans="2:14" x14ac:dyDescent="0.25">
      <c r="B71" s="6" t="s">
        <v>477</v>
      </c>
      <c r="C71" s="6"/>
      <c r="D71" s="54">
        <f>D68+D69-D70</f>
        <v>4.6133018969999995</v>
      </c>
      <c r="E71" s="54">
        <f t="shared" ref="E71" si="96">E68+E69-E70</f>
        <v>134.4036496073</v>
      </c>
      <c r="F71" s="54">
        <f t="shared" ref="F71" si="97">F68+F69-F70</f>
        <v>-9.3711153534300013</v>
      </c>
      <c r="G71" s="54">
        <f t="shared" ref="G71" si="98">G68+G69-G70</f>
        <v>-8.4340038180870014</v>
      </c>
      <c r="H71" s="54">
        <f t="shared" ref="H71" si="99">H68+H69-H70</f>
        <v>-7.5882927503007434</v>
      </c>
      <c r="I71" s="54">
        <f t="shared" ref="I71" si="100">I68+I69-I70</f>
        <v>-6.8294634752706687</v>
      </c>
      <c r="J71" s="54">
        <f t="shared" ref="J71" si="101">J68+J69-J70</f>
        <v>-6.1465171277436017</v>
      </c>
      <c r="K71" s="54">
        <f t="shared" ref="K71" si="102">K68+K69-K70</f>
        <v>-5.531865414969241</v>
      </c>
      <c r="L71" s="54">
        <f t="shared" ref="L71" si="103">L68+L69-L70</f>
        <v>-4.977163293906572</v>
      </c>
      <c r="M71" s="54">
        <f t="shared" ref="M71" si="104">M68+M69-M70</f>
        <v>-4.4794469645159145</v>
      </c>
      <c r="N71" s="54">
        <f t="shared" ref="N71" si="105">N68+N69-N70</f>
        <v>-4.0315022680643233</v>
      </c>
    </row>
    <row r="72" spans="2:14" x14ac:dyDescent="0.25">
      <c r="B72" s="130" t="str">
        <f>"Depreciation " &amp; B68</f>
        <v>Depreciation Electricity Connection &amp; Infrastructure</v>
      </c>
      <c r="C72" s="130"/>
      <c r="D72" s="131">
        <f>D71*'Assumptions on Steel Plant'!$E$134/365*D10</f>
        <v>0.4613301897</v>
      </c>
      <c r="E72" s="131">
        <f>E71*'Assumptions on Steel Plant'!$E$134/365*E10</f>
        <v>13.440364960730001</v>
      </c>
      <c r="F72" s="131">
        <f>F71*'Assumptions on Steel Plant'!$E$134/365*F10</f>
        <v>-0.93711153534300029</v>
      </c>
      <c r="G72" s="131">
        <f>G71*'Assumptions on Steel Plant'!$E$134/365*G10</f>
        <v>-0.84571106778625815</v>
      </c>
      <c r="H72" s="131">
        <f>H71*'Assumptions on Steel Plant'!$E$134/365*H10</f>
        <v>-0.75882927503007436</v>
      </c>
      <c r="I72" s="131">
        <f>I71*'Assumptions on Steel Plant'!$E$134/365*I10</f>
        <v>-0.68294634752706695</v>
      </c>
      <c r="J72" s="131">
        <f>J71*'Assumptions on Steel Plant'!$E$134/365*J10</f>
        <v>-0.61465171277436026</v>
      </c>
      <c r="K72" s="131">
        <f>K71*'Assumptions on Steel Plant'!$E$134/365*K10</f>
        <v>-0.55470212106266914</v>
      </c>
      <c r="L72" s="131">
        <f>L71*'Assumptions on Steel Plant'!$E$134/365*L10</f>
        <v>-0.4977163293906573</v>
      </c>
      <c r="M72" s="131">
        <f>M71*'Assumptions on Steel Plant'!$E$134/365*M10</f>
        <v>-0.44794469645159146</v>
      </c>
      <c r="N72" s="131">
        <f>N71*'Assumptions on Steel Plant'!$E$134/365*N10</f>
        <v>-0.40315022680643231</v>
      </c>
    </row>
    <row r="73" spans="2:14" s="133" customFormat="1" x14ac:dyDescent="0.25">
      <c r="B73" s="101" t="str">
        <f>"WDV " &amp; "of "&amp; B68</f>
        <v>WDV of Electricity Connection &amp; Infrastructure</v>
      </c>
      <c r="C73" s="101"/>
      <c r="D73" s="132">
        <f>D68-D72</f>
        <v>4.0692496072999997</v>
      </c>
      <c r="E73" s="132">
        <f>E68-E72</f>
        <v>-9.3711153534300013</v>
      </c>
      <c r="F73" s="132">
        <f>F68-F72</f>
        <v>-8.4340038180870014</v>
      </c>
      <c r="G73" s="132">
        <f t="shared" ref="G73:N73" si="106">G68-G72</f>
        <v>-7.5882927503007434</v>
      </c>
      <c r="H73" s="132">
        <f t="shared" si="106"/>
        <v>-6.8294634752706687</v>
      </c>
      <c r="I73" s="132">
        <f t="shared" si="106"/>
        <v>-6.1465171277436017</v>
      </c>
      <c r="J73" s="132">
        <f t="shared" si="106"/>
        <v>-5.531865414969241</v>
      </c>
      <c r="K73" s="132">
        <f t="shared" si="106"/>
        <v>-4.977163293906572</v>
      </c>
      <c r="L73" s="132">
        <f t="shared" si="106"/>
        <v>-4.4794469645159145</v>
      </c>
      <c r="M73" s="132">
        <f t="shared" si="106"/>
        <v>-4.0315022680643233</v>
      </c>
      <c r="N73" s="132">
        <f t="shared" si="106"/>
        <v>-3.6283520412578909</v>
      </c>
    </row>
    <row r="74" spans="2:14" x14ac:dyDescent="0.25">
      <c r="B74" s="6" t="s">
        <v>5</v>
      </c>
      <c r="C74" s="6"/>
      <c r="D74" s="54">
        <f>D34</f>
        <v>2.1889877950000001</v>
      </c>
      <c r="E74" s="54">
        <f>D79</f>
        <v>1.5322914565000001</v>
      </c>
      <c r="F74" s="54">
        <f t="shared" ref="F74:N74" si="107">E79</f>
        <v>1.07260401955</v>
      </c>
      <c r="G74" s="54">
        <f t="shared" si="107"/>
        <v>0.75082281368499992</v>
      </c>
      <c r="H74" s="54">
        <f t="shared" si="107"/>
        <v>0.524958854938115</v>
      </c>
      <c r="I74" s="54">
        <f t="shared" si="107"/>
        <v>0.36747119845668053</v>
      </c>
      <c r="J74" s="54">
        <f t="shared" si="107"/>
        <v>0.25722983891967638</v>
      </c>
      <c r="K74" s="54">
        <f t="shared" si="107"/>
        <v>0.18006088724377345</v>
      </c>
      <c r="L74" s="54">
        <f t="shared" si="107"/>
        <v>0.12589462582085201</v>
      </c>
      <c r="M74" s="54">
        <f t="shared" si="107"/>
        <v>8.8126238074596408E-2</v>
      </c>
      <c r="N74" s="54">
        <f t="shared" si="107"/>
        <v>6.1688366652217483E-2</v>
      </c>
    </row>
    <row r="75" spans="2:14" x14ac:dyDescent="0.25">
      <c r="B75" s="296" t="s">
        <v>475</v>
      </c>
      <c r="C75" s="6"/>
      <c r="D75" s="54">
        <f t="shared" ref="D75:N75" si="108">D35</f>
        <v>0</v>
      </c>
      <c r="E75" s="54">
        <f t="shared" si="108"/>
        <v>0</v>
      </c>
      <c r="F75" s="54">
        <f t="shared" si="108"/>
        <v>0</v>
      </c>
      <c r="G75" s="54">
        <f t="shared" si="108"/>
        <v>0</v>
      </c>
      <c r="H75" s="54">
        <f t="shared" si="108"/>
        <v>0</v>
      </c>
      <c r="I75" s="54">
        <f t="shared" si="108"/>
        <v>0</v>
      </c>
      <c r="J75" s="54">
        <f t="shared" si="108"/>
        <v>0</v>
      </c>
      <c r="K75" s="54">
        <f t="shared" si="108"/>
        <v>0</v>
      </c>
      <c r="L75" s="54">
        <f t="shared" si="108"/>
        <v>0</v>
      </c>
      <c r="M75" s="54">
        <f t="shared" si="108"/>
        <v>0</v>
      </c>
      <c r="N75" s="54">
        <f t="shared" si="108"/>
        <v>0</v>
      </c>
    </row>
    <row r="76" spans="2:14" x14ac:dyDescent="0.25">
      <c r="B76" s="296" t="s">
        <v>476</v>
      </c>
      <c r="C76" s="6"/>
      <c r="D76" s="54">
        <f t="shared" ref="D76:N76" si="109">D36</f>
        <v>0</v>
      </c>
      <c r="E76" s="54">
        <f t="shared" si="109"/>
        <v>0</v>
      </c>
      <c r="F76" s="54">
        <f t="shared" si="109"/>
        <v>0</v>
      </c>
      <c r="G76" s="54">
        <f t="shared" si="109"/>
        <v>0</v>
      </c>
      <c r="H76" s="54">
        <f t="shared" si="109"/>
        <v>0</v>
      </c>
      <c r="I76" s="54">
        <f t="shared" si="109"/>
        <v>0</v>
      </c>
      <c r="J76" s="54">
        <f t="shared" si="109"/>
        <v>0</v>
      </c>
      <c r="K76" s="54">
        <f t="shared" si="109"/>
        <v>0</v>
      </c>
      <c r="L76" s="54">
        <f t="shared" si="109"/>
        <v>0</v>
      </c>
      <c r="M76" s="54">
        <f t="shared" si="109"/>
        <v>0</v>
      </c>
      <c r="N76" s="54">
        <f t="shared" si="109"/>
        <v>0</v>
      </c>
    </row>
    <row r="77" spans="2:14" x14ac:dyDescent="0.25">
      <c r="B77" s="6" t="s">
        <v>477</v>
      </c>
      <c r="C77" s="6"/>
      <c r="D77" s="54">
        <f>D74+D75-D76</f>
        <v>2.1889877950000001</v>
      </c>
      <c r="E77" s="54">
        <f t="shared" ref="E77" si="110">E74+E75-E76</f>
        <v>1.5322914565000001</v>
      </c>
      <c r="F77" s="54">
        <f t="shared" ref="F77" si="111">F74+F75-F76</f>
        <v>1.07260401955</v>
      </c>
      <c r="G77" s="54">
        <f t="shared" ref="G77" si="112">G74+G75-G76</f>
        <v>0.75082281368499992</v>
      </c>
      <c r="H77" s="54">
        <f t="shared" ref="H77" si="113">H74+H75-H76</f>
        <v>0.524958854938115</v>
      </c>
      <c r="I77" s="54">
        <f t="shared" ref="I77" si="114">I74+I75-I76</f>
        <v>0.36747119845668053</v>
      </c>
      <c r="J77" s="54">
        <f t="shared" ref="J77" si="115">J74+J75-J76</f>
        <v>0.25722983891967638</v>
      </c>
      <c r="K77" s="54">
        <f t="shared" ref="K77" si="116">K74+K75-K76</f>
        <v>0.18006088724377345</v>
      </c>
      <c r="L77" s="54">
        <f t="shared" ref="L77" si="117">L74+L75-L76</f>
        <v>0.12589462582085201</v>
      </c>
      <c r="M77" s="54">
        <f t="shared" ref="M77" si="118">M74+M75-M76</f>
        <v>8.8126238074596408E-2</v>
      </c>
      <c r="N77" s="54">
        <f t="shared" ref="N77" si="119">N74+N75-N76</f>
        <v>6.1688366652217483E-2</v>
      </c>
    </row>
    <row r="78" spans="2:14" x14ac:dyDescent="0.25">
      <c r="B78" s="130" t="str">
        <f>"Depreciation " &amp; B74</f>
        <v>Depreciation Vehicles</v>
      </c>
      <c r="C78" s="130"/>
      <c r="D78" s="131">
        <f>D77*'Assumptions on Steel Plant'!$E$135/365*D10</f>
        <v>0.65669633849999998</v>
      </c>
      <c r="E78" s="131">
        <f>E77*'Assumptions on Steel Plant'!$E$135/365*E10</f>
        <v>0.45968743695000003</v>
      </c>
      <c r="F78" s="131">
        <f>F77*'Assumptions on Steel Plant'!$E$135/365*F10</f>
        <v>0.32178120586499998</v>
      </c>
      <c r="G78" s="131">
        <f>G77*'Assumptions on Steel Plant'!$E$135/365*G10</f>
        <v>0.22586395874688492</v>
      </c>
      <c r="H78" s="131">
        <f>H77*'Assumptions on Steel Plant'!$E$135/365*H10</f>
        <v>0.15748765648143451</v>
      </c>
      <c r="I78" s="131">
        <f>I77*'Assumptions on Steel Plant'!$E$135/365*I10</f>
        <v>0.11024135953700416</v>
      </c>
      <c r="J78" s="131">
        <f>J77*'Assumptions on Steel Plant'!$E$135/365*J10</f>
        <v>7.7168951675902916E-2</v>
      </c>
      <c r="K78" s="131">
        <f>K77*'Assumptions on Steel Plant'!$E$135/365*K10</f>
        <v>5.4166261422921434E-2</v>
      </c>
      <c r="L78" s="131">
        <f>L77*'Assumptions on Steel Plant'!$E$135/365*L10</f>
        <v>3.7768387746255599E-2</v>
      </c>
      <c r="M78" s="131">
        <f>M77*'Assumptions on Steel Plant'!$E$135/365*M10</f>
        <v>2.6437871422378922E-2</v>
      </c>
      <c r="N78" s="131">
        <f>N77*'Assumptions on Steel Plant'!$E$135/365*N10</f>
        <v>1.8506509995665246E-2</v>
      </c>
    </row>
    <row r="79" spans="2:14" s="133" customFormat="1" x14ac:dyDescent="0.25">
      <c r="B79" s="101" t="str">
        <f>"WDV " &amp; "of "&amp; B74</f>
        <v>WDV of Vehicles</v>
      </c>
      <c r="C79" s="101"/>
      <c r="D79" s="132">
        <f>D74-D78</f>
        <v>1.5322914565000001</v>
      </c>
      <c r="E79" s="132">
        <f>E74-E78</f>
        <v>1.07260401955</v>
      </c>
      <c r="F79" s="132">
        <f>F74-F78</f>
        <v>0.75082281368499992</v>
      </c>
      <c r="G79" s="132">
        <f t="shared" ref="G79:N79" si="120">G74-G78</f>
        <v>0.524958854938115</v>
      </c>
      <c r="H79" s="132">
        <f t="shared" si="120"/>
        <v>0.36747119845668053</v>
      </c>
      <c r="I79" s="132">
        <f t="shared" si="120"/>
        <v>0.25722983891967638</v>
      </c>
      <c r="J79" s="132">
        <f t="shared" si="120"/>
        <v>0.18006088724377345</v>
      </c>
      <c r="K79" s="132">
        <f t="shared" si="120"/>
        <v>0.12589462582085201</v>
      </c>
      <c r="L79" s="132">
        <f t="shared" si="120"/>
        <v>8.8126238074596408E-2</v>
      </c>
      <c r="M79" s="132">
        <f t="shared" si="120"/>
        <v>6.1688366652217483E-2</v>
      </c>
      <c r="N79" s="132">
        <f t="shared" si="120"/>
        <v>4.3181856656552234E-2</v>
      </c>
    </row>
    <row r="80" spans="2:14" x14ac:dyDescent="0.25">
      <c r="B80" s="6" t="s">
        <v>152</v>
      </c>
      <c r="C80" s="6"/>
      <c r="D80" s="54">
        <f>D39</f>
        <v>2.459171365</v>
      </c>
      <c r="E80" s="54">
        <f>D85</f>
        <v>1.4702628189999998</v>
      </c>
      <c r="F80" s="54">
        <f t="shared" ref="F80:N80" si="121">E85</f>
        <v>0.88215769139999989</v>
      </c>
      <c r="G80" s="54">
        <f t="shared" si="121"/>
        <v>0.52929461483999996</v>
      </c>
      <c r="H80" s="54">
        <f t="shared" si="121"/>
        <v>0.31699672001102464</v>
      </c>
      <c r="I80" s="54">
        <f t="shared" si="121"/>
        <v>0.19019803200661478</v>
      </c>
      <c r="J80" s="54">
        <f t="shared" si="121"/>
        <v>0.11411881920396887</v>
      </c>
      <c r="K80" s="54">
        <f t="shared" si="121"/>
        <v>6.8471291522381322E-2</v>
      </c>
      <c r="L80" s="54">
        <f t="shared" si="121"/>
        <v>4.1007737881623443E-2</v>
      </c>
      <c r="M80" s="54">
        <f t="shared" si="121"/>
        <v>2.4604642728974065E-2</v>
      </c>
      <c r="N80" s="54">
        <f t="shared" si="121"/>
        <v>1.4762785637384437E-2</v>
      </c>
    </row>
    <row r="81" spans="2:14" x14ac:dyDescent="0.25">
      <c r="B81" s="296" t="s">
        <v>475</v>
      </c>
      <c r="C81" s="6"/>
      <c r="D81" s="54">
        <f t="shared" ref="D81:N81" si="122">D40</f>
        <v>1.3100000000000001E-2</v>
      </c>
      <c r="E81" s="54">
        <f t="shared" si="122"/>
        <v>0</v>
      </c>
      <c r="F81" s="54">
        <f t="shared" si="122"/>
        <v>0</v>
      </c>
      <c r="G81" s="54">
        <f t="shared" si="122"/>
        <v>0</v>
      </c>
      <c r="H81" s="54">
        <f t="shared" si="122"/>
        <v>0</v>
      </c>
      <c r="I81" s="54">
        <f t="shared" si="122"/>
        <v>0</v>
      </c>
      <c r="J81" s="54">
        <f t="shared" si="122"/>
        <v>0</v>
      </c>
      <c r="K81" s="54">
        <f t="shared" si="122"/>
        <v>0</v>
      </c>
      <c r="L81" s="54">
        <f t="shared" si="122"/>
        <v>0</v>
      </c>
      <c r="M81" s="54">
        <f t="shared" si="122"/>
        <v>0</v>
      </c>
      <c r="N81" s="54">
        <f t="shared" si="122"/>
        <v>0</v>
      </c>
    </row>
    <row r="82" spans="2:14" x14ac:dyDescent="0.25">
      <c r="B82" s="296" t="s">
        <v>476</v>
      </c>
      <c r="C82" s="6"/>
      <c r="D82" s="54">
        <f t="shared" ref="D82:N82" si="123">D41</f>
        <v>0</v>
      </c>
      <c r="E82" s="54">
        <f t="shared" si="123"/>
        <v>0</v>
      </c>
      <c r="F82" s="54">
        <f t="shared" si="123"/>
        <v>0</v>
      </c>
      <c r="G82" s="54">
        <f t="shared" si="123"/>
        <v>0</v>
      </c>
      <c r="H82" s="54">
        <f t="shared" si="123"/>
        <v>0</v>
      </c>
      <c r="I82" s="54">
        <f t="shared" si="123"/>
        <v>0</v>
      </c>
      <c r="J82" s="54">
        <f t="shared" si="123"/>
        <v>0</v>
      </c>
      <c r="K82" s="54">
        <f t="shared" si="123"/>
        <v>0</v>
      </c>
      <c r="L82" s="54">
        <f t="shared" si="123"/>
        <v>0</v>
      </c>
      <c r="M82" s="54">
        <f t="shared" si="123"/>
        <v>0</v>
      </c>
      <c r="N82" s="54">
        <f t="shared" si="123"/>
        <v>0</v>
      </c>
    </row>
    <row r="83" spans="2:14" x14ac:dyDescent="0.25">
      <c r="B83" s="6" t="s">
        <v>477</v>
      </c>
      <c r="C83" s="6"/>
      <c r="D83" s="54">
        <f>D80+D81-D82</f>
        <v>2.4722713650000001</v>
      </c>
      <c r="E83" s="54">
        <f t="shared" ref="E83" si="124">E80+E81-E82</f>
        <v>1.4702628189999998</v>
      </c>
      <c r="F83" s="54">
        <f t="shared" ref="F83" si="125">F80+F81-F82</f>
        <v>0.88215769139999989</v>
      </c>
      <c r="G83" s="54">
        <f t="shared" ref="G83" si="126">G80+G81-G82</f>
        <v>0.52929461483999996</v>
      </c>
      <c r="H83" s="54">
        <f t="shared" ref="H83" si="127">H80+H81-H82</f>
        <v>0.31699672001102464</v>
      </c>
      <c r="I83" s="54">
        <f t="shared" ref="I83" si="128">I80+I81-I82</f>
        <v>0.19019803200661478</v>
      </c>
      <c r="J83" s="54">
        <f t="shared" ref="J83" si="129">J80+J81-J82</f>
        <v>0.11411881920396887</v>
      </c>
      <c r="K83" s="54">
        <f t="shared" ref="K83" si="130">K80+K81-K82</f>
        <v>6.8471291522381322E-2</v>
      </c>
      <c r="L83" s="54">
        <f t="shared" ref="L83" si="131">L80+L81-L82</f>
        <v>4.1007737881623443E-2</v>
      </c>
      <c r="M83" s="54">
        <f t="shared" ref="M83" si="132">M80+M81-M82</f>
        <v>2.4604642728974065E-2</v>
      </c>
      <c r="N83" s="54">
        <f t="shared" ref="N83" si="133">N80+N81-N82</f>
        <v>1.4762785637384437E-2</v>
      </c>
    </row>
    <row r="84" spans="2:14" x14ac:dyDescent="0.25">
      <c r="B84" s="130" t="str">
        <f>"Depreciation " &amp; B80</f>
        <v>Depreciation Office equipment</v>
      </c>
      <c r="C84" s="130"/>
      <c r="D84" s="131">
        <f>D83*'Assumptions on Steel Plant'!$E$136/365*D10</f>
        <v>0.98890854600000011</v>
      </c>
      <c r="E84" s="131">
        <f>E83*'Assumptions on Steel Plant'!$E$136/365*E10</f>
        <v>0.58810512759999989</v>
      </c>
      <c r="F84" s="131">
        <f>F83*'Assumptions on Steel Plant'!$E$136/365*F10</f>
        <v>0.35286307655999999</v>
      </c>
      <c r="G84" s="131">
        <f>G83*'Assumptions on Steel Plant'!$E$136/365*G10</f>
        <v>0.21229789482897532</v>
      </c>
      <c r="H84" s="131">
        <f>H83*'Assumptions on Steel Plant'!$E$136/365*H10</f>
        <v>0.12679868800440985</v>
      </c>
      <c r="I84" s="131">
        <f>I83*'Assumptions on Steel Plant'!$E$136/365*I10</f>
        <v>7.6079212802645915E-2</v>
      </c>
      <c r="J84" s="131">
        <f>J83*'Assumptions on Steel Plant'!$E$136/365*J10</f>
        <v>4.5647527681587551E-2</v>
      </c>
      <c r="K84" s="131">
        <f>K83*'Assumptions on Steel Plant'!$E$136/365*K10</f>
        <v>2.7463553640757876E-2</v>
      </c>
      <c r="L84" s="131">
        <f>L83*'Assumptions on Steel Plant'!$E$136/365*L10</f>
        <v>1.6403095152649379E-2</v>
      </c>
      <c r="M84" s="131">
        <f>M83*'Assumptions on Steel Plant'!$E$136/365*M10</f>
        <v>9.8418570915896272E-3</v>
      </c>
      <c r="N84" s="131">
        <f>N83*'Assumptions on Steel Plant'!$E$136/365*N10</f>
        <v>5.9051142549537746E-3</v>
      </c>
    </row>
    <row r="85" spans="2:14" s="133" customFormat="1" x14ac:dyDescent="0.25">
      <c r="B85" s="101" t="str">
        <f>"WDV " &amp; "of "&amp; B80</f>
        <v>WDV of Office equipment</v>
      </c>
      <c r="C85" s="101"/>
      <c r="D85" s="132">
        <f>D80-D84</f>
        <v>1.4702628189999998</v>
      </c>
      <c r="E85" s="132">
        <f>E80-E84</f>
        <v>0.88215769139999989</v>
      </c>
      <c r="F85" s="132">
        <f>F80-F84</f>
        <v>0.52929461483999996</v>
      </c>
      <c r="G85" s="132">
        <f t="shared" ref="G85:N85" si="134">G80-G84</f>
        <v>0.31699672001102464</v>
      </c>
      <c r="H85" s="132">
        <f t="shared" si="134"/>
        <v>0.19019803200661478</v>
      </c>
      <c r="I85" s="132">
        <f t="shared" si="134"/>
        <v>0.11411881920396887</v>
      </c>
      <c r="J85" s="132">
        <f t="shared" si="134"/>
        <v>6.8471291522381322E-2</v>
      </c>
      <c r="K85" s="132">
        <f t="shared" si="134"/>
        <v>4.1007737881623443E-2</v>
      </c>
      <c r="L85" s="132">
        <f t="shared" si="134"/>
        <v>2.4604642728974065E-2</v>
      </c>
      <c r="M85" s="132">
        <f t="shared" si="134"/>
        <v>1.4762785637384437E-2</v>
      </c>
      <c r="N85" s="132">
        <f t="shared" si="134"/>
        <v>8.8576713824306628E-3</v>
      </c>
    </row>
    <row r="86" spans="2:14" x14ac:dyDescent="0.25">
      <c r="B86" s="127" t="s">
        <v>153</v>
      </c>
      <c r="C86" s="127"/>
      <c r="D86" s="128">
        <f>D55+D61+D67+D73+D79+D85</f>
        <v>143.28225890218945</v>
      </c>
      <c r="E86" s="128">
        <f>E55+E61+E67+E73+E79+E85</f>
        <v>109.71008262496944</v>
      </c>
      <c r="F86" s="128">
        <f>F55+F61+F67+F73+F79+F85</f>
        <v>95.157015576121452</v>
      </c>
      <c r="G86" s="128">
        <f t="shared" ref="G86:N86" si="135">G55+G61+G67+G73+G79+G85</f>
        <v>82.819256285213683</v>
      </c>
      <c r="H86" s="128">
        <f t="shared" si="135"/>
        <v>72.389268056210241</v>
      </c>
      <c r="I86" s="128">
        <f t="shared" si="135"/>
        <v>63.522073572328225</v>
      </c>
      <c r="J86" s="128">
        <f t="shared" si="135"/>
        <v>55.969189689427608</v>
      </c>
      <c r="K86" s="128">
        <f t="shared" si="135"/>
        <v>49.508381010044367</v>
      </c>
      <c r="L86" s="128">
        <f t="shared" si="135"/>
        <v>44.007650135769616</v>
      </c>
      <c r="M86" s="128">
        <f t="shared" si="135"/>
        <v>39.304390696528472</v>
      </c>
      <c r="N86" s="128">
        <f t="shared" si="135"/>
        <v>35.279382512907809</v>
      </c>
    </row>
    <row r="87" spans="2:14" x14ac:dyDescent="0.25">
      <c r="B87" s="68" t="s">
        <v>154</v>
      </c>
      <c r="C87" s="68"/>
      <c r="D87" s="69">
        <f>D54+D60+D66+D72+D78+D84</f>
        <v>22.582348540810539</v>
      </c>
      <c r="E87" s="69">
        <f>E54+E60+E66+E72+E78+E84</f>
        <v>33.57217627723054</v>
      </c>
      <c r="F87" s="69">
        <f>F54+F60+F66+F72+F78+F84</f>
        <v>14.553067048858535</v>
      </c>
      <c r="G87" s="69">
        <f t="shared" ref="G87:N87" si="136">G54+G60+G66+G72+G78+G84</f>
        <v>12.337759290918312</v>
      </c>
      <c r="H87" s="69">
        <f t="shared" si="136"/>
        <v>10.42998822901402</v>
      </c>
      <c r="I87" s="69">
        <f t="shared" si="136"/>
        <v>8.8671944838925452</v>
      </c>
      <c r="J87" s="69">
        <f t="shared" si="136"/>
        <v>7.5528838829111571</v>
      </c>
      <c r="K87" s="69">
        <f t="shared" si="136"/>
        <v>6.4608086793937805</v>
      </c>
      <c r="L87" s="69">
        <f t="shared" si="136"/>
        <v>5.5007308742853089</v>
      </c>
      <c r="M87" s="69">
        <f t="shared" si="136"/>
        <v>4.7032594392516929</v>
      </c>
      <c r="N87" s="69">
        <f t="shared" si="136"/>
        <v>4.0250081836311962</v>
      </c>
    </row>
    <row r="88" spans="2:14" x14ac:dyDescent="0.25">
      <c r="H88" s="38"/>
    </row>
    <row r="89" spans="2:14" x14ac:dyDescent="0.25">
      <c r="H89" s="38"/>
    </row>
    <row r="90" spans="2:14" x14ac:dyDescent="0.25">
      <c r="H90" s="38"/>
    </row>
    <row r="91" spans="2:14" x14ac:dyDescent="0.25">
      <c r="H91" s="38"/>
    </row>
    <row r="92" spans="2:14" x14ac:dyDescent="0.25">
      <c r="H92" s="38"/>
    </row>
    <row r="93" spans="2:14" x14ac:dyDescent="0.25">
      <c r="H93" s="38"/>
    </row>
    <row r="94" spans="2:14" x14ac:dyDescent="0.25">
      <c r="H94" s="38"/>
    </row>
    <row r="95" spans="2:14" x14ac:dyDescent="0.25">
      <c r="H95" s="38"/>
    </row>
    <row r="96" spans="2:14" x14ac:dyDescent="0.25">
      <c r="H96" s="38"/>
    </row>
    <row r="97" spans="2:14" x14ac:dyDescent="0.25">
      <c r="H97" s="38"/>
    </row>
    <row r="98" spans="2:14" x14ac:dyDescent="0.25">
      <c r="H98" s="38"/>
    </row>
    <row r="99" spans="2:14" x14ac:dyDescent="0.25">
      <c r="H99" s="38"/>
    </row>
    <row r="100" spans="2:14" x14ac:dyDescent="0.25">
      <c r="H100" s="38"/>
    </row>
    <row r="101" spans="2:14" x14ac:dyDescent="0.25">
      <c r="H101" s="38"/>
    </row>
    <row r="102" spans="2:14" x14ac:dyDescent="0.25">
      <c r="H102" s="38"/>
    </row>
    <row r="103" spans="2:14" x14ac:dyDescent="0.25">
      <c r="B103" s="41" t="s">
        <v>199</v>
      </c>
      <c r="C103" s="41"/>
      <c r="D103" s="41"/>
      <c r="E103" s="41"/>
      <c r="F103" s="41"/>
      <c r="G103" s="41"/>
      <c r="H103" s="41"/>
      <c r="I103" s="41"/>
      <c r="J103" s="41"/>
      <c r="K103" s="41"/>
      <c r="L103" s="41"/>
      <c r="M103" s="41"/>
      <c r="N103" s="41"/>
    </row>
    <row r="104" spans="2:14" x14ac:dyDescent="0.25">
      <c r="B104" s="124" t="s">
        <v>0</v>
      </c>
      <c r="C104" s="125">
        <f>C7</f>
        <v>45382</v>
      </c>
      <c r="D104" s="125">
        <f t="shared" ref="D104:E104" si="137">D7</f>
        <v>45747</v>
      </c>
      <c r="E104" s="125">
        <f t="shared" si="137"/>
        <v>46112</v>
      </c>
      <c r="F104" s="126">
        <f>F7</f>
        <v>46477</v>
      </c>
      <c r="G104" s="126">
        <f t="shared" ref="G104:N104" si="138">G7</f>
        <v>46843</v>
      </c>
      <c r="H104" s="126">
        <f t="shared" si="138"/>
        <v>47208</v>
      </c>
      <c r="I104" s="126">
        <f t="shared" si="138"/>
        <v>47573</v>
      </c>
      <c r="J104" s="126">
        <f t="shared" si="138"/>
        <v>47938</v>
      </c>
      <c r="K104" s="126">
        <f t="shared" si="138"/>
        <v>48304</v>
      </c>
      <c r="L104" s="126">
        <f t="shared" si="138"/>
        <v>48669</v>
      </c>
      <c r="M104" s="126">
        <f t="shared" si="138"/>
        <v>49034</v>
      </c>
      <c r="N104" s="126">
        <f t="shared" si="138"/>
        <v>49399</v>
      </c>
    </row>
    <row r="105" spans="2:14" x14ac:dyDescent="0.25">
      <c r="B105" s="6" t="s">
        <v>125</v>
      </c>
      <c r="C105" s="54"/>
      <c r="D105" s="54"/>
      <c r="E105" s="54">
        <f t="shared" ref="E105" si="139">D108</f>
        <v>0</v>
      </c>
      <c r="F105" s="54">
        <f>E112</f>
        <v>119.09175465599999</v>
      </c>
      <c r="G105" s="54">
        <f t="shared" ref="G105:N105" si="140">F112</f>
        <v>108.81889989937343</v>
      </c>
      <c r="H105" s="54">
        <f t="shared" si="140"/>
        <v>99.406464557600543</v>
      </c>
      <c r="I105" s="54">
        <f t="shared" si="140"/>
        <v>90.831662924861917</v>
      </c>
      <c r="J105" s="54">
        <f t="shared" si="140"/>
        <v>82.996523680963321</v>
      </c>
      <c r="K105" s="54">
        <f t="shared" si="140"/>
        <v>75.837243548243421</v>
      </c>
      <c r="L105" s="54">
        <f t="shared" si="140"/>
        <v>69.277600397502155</v>
      </c>
      <c r="M105" s="54">
        <f t="shared" si="140"/>
        <v>63.301714587213617</v>
      </c>
      <c r="N105" s="54">
        <f t="shared" si="140"/>
        <v>57.84130868692057</v>
      </c>
    </row>
    <row r="106" spans="2:14" x14ac:dyDescent="0.25">
      <c r="B106" s="296" t="s">
        <v>475</v>
      </c>
      <c r="C106" s="54"/>
      <c r="D106" s="54"/>
      <c r="E106" s="54">
        <f>'COP &amp; MOF'!D8</f>
        <v>130.33439999999999</v>
      </c>
      <c r="F106" s="54">
        <v>0</v>
      </c>
      <c r="G106" s="54">
        <v>0</v>
      </c>
      <c r="H106" s="54">
        <v>0</v>
      </c>
      <c r="I106" s="54">
        <v>0</v>
      </c>
      <c r="J106" s="54">
        <v>0</v>
      </c>
      <c r="K106" s="54">
        <v>0</v>
      </c>
      <c r="L106" s="54">
        <v>0</v>
      </c>
      <c r="M106" s="54">
        <v>0</v>
      </c>
      <c r="N106" s="54">
        <v>0</v>
      </c>
    </row>
    <row r="107" spans="2:14" x14ac:dyDescent="0.25">
      <c r="B107" s="296" t="s">
        <v>476</v>
      </c>
      <c r="C107" s="54"/>
      <c r="D107" s="54"/>
      <c r="E107" s="54">
        <v>0</v>
      </c>
      <c r="F107" s="54">
        <v>0</v>
      </c>
      <c r="G107" s="54">
        <v>0</v>
      </c>
      <c r="H107" s="54">
        <v>0</v>
      </c>
      <c r="I107" s="54">
        <v>0</v>
      </c>
      <c r="J107" s="54">
        <v>0</v>
      </c>
      <c r="K107" s="54">
        <v>0</v>
      </c>
      <c r="L107" s="54">
        <v>0</v>
      </c>
      <c r="M107" s="54">
        <v>0</v>
      </c>
      <c r="N107" s="54">
        <v>0</v>
      </c>
    </row>
    <row r="108" spans="2:14" x14ac:dyDescent="0.25">
      <c r="B108" s="6" t="s">
        <v>477</v>
      </c>
      <c r="C108" s="54"/>
      <c r="D108" s="54"/>
      <c r="E108" s="54">
        <f t="shared" ref="D108:N108" si="141">E105+E106-E107</f>
        <v>130.33439999999999</v>
      </c>
      <c r="F108" s="54">
        <f t="shared" si="141"/>
        <v>119.09175465599999</v>
      </c>
      <c r="G108" s="54">
        <f t="shared" si="141"/>
        <v>108.81889989937343</v>
      </c>
      <c r="H108" s="54">
        <f t="shared" si="141"/>
        <v>99.406464557600543</v>
      </c>
      <c r="I108" s="54">
        <f t="shared" si="141"/>
        <v>90.831662924861917</v>
      </c>
      <c r="J108" s="54">
        <f t="shared" si="141"/>
        <v>82.996523680963321</v>
      </c>
      <c r="K108" s="54">
        <f t="shared" si="141"/>
        <v>75.837243548243421</v>
      </c>
      <c r="L108" s="54">
        <f t="shared" si="141"/>
        <v>69.277600397502155</v>
      </c>
      <c r="M108" s="54">
        <f t="shared" si="141"/>
        <v>63.301714587213617</v>
      </c>
      <c r="N108" s="54">
        <f t="shared" si="141"/>
        <v>57.84130868692057</v>
      </c>
    </row>
    <row r="109" spans="2:14" x14ac:dyDescent="0.25">
      <c r="B109" s="127" t="str">
        <f>" Depreciation " &amp; B105</f>
        <v xml:space="preserve"> Depreciation Plant &amp; Machinery</v>
      </c>
      <c r="C109" s="128"/>
      <c r="D109" s="128"/>
      <c r="E109" s="129">
        <f>(E108-E108*5%)*'Assumptions on Steel Plant'!$D$133/365*E$10</f>
        <v>11.242645344</v>
      </c>
      <c r="F109" s="129">
        <f>(F108-F108*5%)*'Assumptions on Steel Plant'!$D$133/365*F$10</f>
        <v>10.272854756626561</v>
      </c>
      <c r="G109" s="129">
        <f>(G108-G108*5%)*'Assumptions on Steel Plant'!$D$133/365*G$10</f>
        <v>9.4124353417728841</v>
      </c>
      <c r="H109" s="129">
        <f>(H108-H108*5%)*'Assumptions on Steel Plant'!$D$133/365*H$10</f>
        <v>8.5748016327386232</v>
      </c>
      <c r="I109" s="129">
        <f>(I108-I108*5%)*'Assumptions on Steel Plant'!$D$133/365*I$10</f>
        <v>7.8351392438985892</v>
      </c>
      <c r="J109" s="129">
        <f>(J108-J108*5%)*'Assumptions on Steel Plant'!$D$133/365*J$10</f>
        <v>7.1592801327198963</v>
      </c>
      <c r="K109" s="129">
        <f>(K108-K108*5%)*'Assumptions on Steel Plant'!$D$133/365*K$10</f>
        <v>6.5596431507412625</v>
      </c>
      <c r="L109" s="129">
        <f>(L108-L108*5%)*'Assumptions on Steel Plant'!$D$133/365*L$10</f>
        <v>5.9758858102885357</v>
      </c>
      <c r="M109" s="129">
        <f>(M108-M108*5%)*'Assumptions on Steel Plant'!$D$133/365*M$10</f>
        <v>5.460405900293047</v>
      </c>
      <c r="N109" s="129">
        <f>(N108-N108*5%)*'Assumptions on Steel Plant'!$D$133/365*N$10</f>
        <v>4.9893912873337687</v>
      </c>
    </row>
    <row r="110" spans="2:14" x14ac:dyDescent="0.25">
      <c r="B110" s="68" t="s">
        <v>478</v>
      </c>
      <c r="C110" s="69"/>
      <c r="D110" s="69"/>
      <c r="E110" s="69">
        <f>E108</f>
        <v>130.33439999999999</v>
      </c>
      <c r="F110" s="69">
        <f t="shared" ref="F110:N110" si="142">F108</f>
        <v>119.09175465599999</v>
      </c>
      <c r="G110" s="69">
        <f t="shared" si="142"/>
        <v>108.81889989937343</v>
      </c>
      <c r="H110" s="69">
        <f t="shared" si="142"/>
        <v>99.406464557600543</v>
      </c>
      <c r="I110" s="69">
        <f t="shared" si="142"/>
        <v>90.831662924861917</v>
      </c>
      <c r="J110" s="69">
        <f t="shared" si="142"/>
        <v>82.996523680963321</v>
      </c>
      <c r="K110" s="69">
        <f t="shared" si="142"/>
        <v>75.837243548243421</v>
      </c>
      <c r="L110" s="69">
        <f t="shared" si="142"/>
        <v>69.277600397502155</v>
      </c>
      <c r="M110" s="69">
        <f t="shared" si="142"/>
        <v>63.301714587213617</v>
      </c>
      <c r="N110" s="69">
        <f t="shared" si="142"/>
        <v>57.84130868692057</v>
      </c>
    </row>
    <row r="111" spans="2:14" x14ac:dyDescent="0.25">
      <c r="B111" s="68" t="s">
        <v>154</v>
      </c>
      <c r="C111" s="69"/>
      <c r="D111" s="69"/>
      <c r="E111" s="69">
        <f>E109</f>
        <v>11.242645344</v>
      </c>
      <c r="F111" s="69">
        <f t="shared" ref="F111:N111" si="143">F109</f>
        <v>10.272854756626561</v>
      </c>
      <c r="G111" s="69">
        <f t="shared" si="143"/>
        <v>9.4124353417728841</v>
      </c>
      <c r="H111" s="69">
        <f t="shared" si="143"/>
        <v>8.5748016327386232</v>
      </c>
      <c r="I111" s="69">
        <f t="shared" si="143"/>
        <v>7.8351392438985892</v>
      </c>
      <c r="J111" s="69">
        <f t="shared" si="143"/>
        <v>7.1592801327198963</v>
      </c>
      <c r="K111" s="69">
        <f t="shared" si="143"/>
        <v>6.5596431507412625</v>
      </c>
      <c r="L111" s="69">
        <f t="shared" si="143"/>
        <v>5.9758858102885357</v>
      </c>
      <c r="M111" s="69">
        <f t="shared" si="143"/>
        <v>5.460405900293047</v>
      </c>
      <c r="N111" s="69">
        <f t="shared" si="143"/>
        <v>4.9893912873337687</v>
      </c>
    </row>
    <row r="112" spans="2:14" x14ac:dyDescent="0.25">
      <c r="B112" s="68" t="s">
        <v>185</v>
      </c>
      <c r="C112" s="69"/>
      <c r="D112" s="69"/>
      <c r="E112" s="69">
        <f>E110-E111</f>
        <v>119.09175465599999</v>
      </c>
      <c r="F112" s="69">
        <f t="shared" ref="F112:N112" si="144">F110-F111</f>
        <v>108.81889989937343</v>
      </c>
      <c r="G112" s="69">
        <f t="shared" si="144"/>
        <v>99.406464557600543</v>
      </c>
      <c r="H112" s="69">
        <f t="shared" si="144"/>
        <v>90.831662924861917</v>
      </c>
      <c r="I112" s="69">
        <f t="shared" si="144"/>
        <v>82.996523680963321</v>
      </c>
      <c r="J112" s="69">
        <f t="shared" si="144"/>
        <v>75.837243548243421</v>
      </c>
      <c r="K112" s="69">
        <f t="shared" si="144"/>
        <v>69.277600397502155</v>
      </c>
      <c r="L112" s="69">
        <f t="shared" si="144"/>
        <v>63.301714587213617</v>
      </c>
      <c r="M112" s="69">
        <f t="shared" si="144"/>
        <v>57.84130868692057</v>
      </c>
      <c r="N112" s="69">
        <f t="shared" si="144"/>
        <v>52.851917399586803</v>
      </c>
    </row>
    <row r="113" spans="5:8" x14ac:dyDescent="0.25">
      <c r="H113" s="38"/>
    </row>
    <row r="114" spans="5:8" x14ac:dyDescent="0.25">
      <c r="E114" s="84">
        <f>E111+3.89</f>
        <v>15.132645344</v>
      </c>
      <c r="H114" s="38"/>
    </row>
    <row r="115" spans="5:8" x14ac:dyDescent="0.25">
      <c r="H115" s="38"/>
    </row>
    <row r="116" spans="5:8" x14ac:dyDescent="0.25">
      <c r="H116" s="38"/>
    </row>
    <row r="117" spans="5:8" x14ac:dyDescent="0.25">
      <c r="H117" s="38"/>
    </row>
    <row r="118" spans="5:8" x14ac:dyDescent="0.25">
      <c r="H118" s="38"/>
    </row>
    <row r="119" spans="5:8" x14ac:dyDescent="0.25">
      <c r="H119" s="38"/>
    </row>
    <row r="120" spans="5:8" x14ac:dyDescent="0.25">
      <c r="H120" s="38"/>
    </row>
    <row r="121" spans="5:8" x14ac:dyDescent="0.25">
      <c r="H121" s="38"/>
    </row>
    <row r="122" spans="5:8" x14ac:dyDescent="0.25">
      <c r="H122" s="38"/>
    </row>
    <row r="123" spans="5:8" x14ac:dyDescent="0.25">
      <c r="H123" s="38"/>
    </row>
    <row r="124" spans="5:8" x14ac:dyDescent="0.25">
      <c r="H124" s="38"/>
    </row>
    <row r="125" spans="5:8" x14ac:dyDescent="0.25">
      <c r="H125" s="38"/>
    </row>
    <row r="126" spans="5:8" x14ac:dyDescent="0.25">
      <c r="H126" s="38"/>
    </row>
    <row r="127" spans="5:8" x14ac:dyDescent="0.25">
      <c r="H127" s="38"/>
    </row>
    <row r="128" spans="5: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sheetData>
  <pageMargins left="0.7" right="0.7" top="0.75" bottom="0.75" header="0.3" footer="0.3"/>
  <ignoredErrors>
    <ignoredError sqref="G45:N4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3"/>
  <sheetViews>
    <sheetView showGridLines="0" workbookViewId="0">
      <pane xSplit="2" ySplit="7" topLeftCell="C8" activePane="bottomRight" state="frozen"/>
      <selection activeCell="A9" sqref="A9"/>
      <selection pane="topRight" activeCell="A9" sqref="A9"/>
      <selection pane="bottomLeft" activeCell="A9" sqref="A9"/>
      <selection pane="bottomRight" activeCell="D9" sqref="D9"/>
    </sheetView>
  </sheetViews>
  <sheetFormatPr defaultColWidth="13.7109375" defaultRowHeight="15" x14ac:dyDescent="0.25"/>
  <cols>
    <col min="1" max="1" width="4.5703125" style="38" customWidth="1"/>
    <col min="2" max="2" width="40.7109375" style="38" bestFit="1" customWidth="1"/>
    <col min="3" max="3" width="7" style="38" bestFit="1" customWidth="1"/>
    <col min="4" max="14" width="9.7109375" style="38" bestFit="1" customWidth="1"/>
    <col min="15" max="16384" width="13.7109375" style="38"/>
  </cols>
  <sheetData>
    <row r="1" spans="2:14" s="1" customFormat="1" ht="19.899999999999999" customHeight="1" x14ac:dyDescent="0.25">
      <c r="B1" s="71" t="str">
        <f>'Assumptions on Steel Plant'!B1</f>
        <v>M/s. Sai Infinium Limited</v>
      </c>
      <c r="C1" s="71"/>
      <c r="D1" s="71"/>
      <c r="E1" s="71"/>
      <c r="F1" s="71"/>
      <c r="G1" s="71"/>
      <c r="H1" s="71"/>
      <c r="I1" s="71"/>
      <c r="J1" s="71"/>
      <c r="K1" s="71"/>
      <c r="L1" s="71"/>
      <c r="M1" s="71"/>
      <c r="N1" s="71"/>
    </row>
    <row r="2" spans="2:14" s="1" customFormat="1" ht="9" customHeight="1" x14ac:dyDescent="0.25">
      <c r="B2" s="2"/>
      <c r="C2" s="2"/>
      <c r="D2" s="2"/>
      <c r="E2" s="2"/>
      <c r="F2" s="2"/>
      <c r="G2" s="2"/>
      <c r="H2" s="2"/>
      <c r="I2" s="2"/>
      <c r="J2" s="2"/>
      <c r="K2" s="2"/>
      <c r="L2" s="2"/>
      <c r="M2" s="2"/>
      <c r="N2" s="2"/>
    </row>
    <row r="3" spans="2:14" s="1" customFormat="1" ht="19.899999999999999" customHeight="1" x14ac:dyDescent="0.25">
      <c r="B3" s="72" t="str">
        <f>'Assumptions on Steel Plant'!B3</f>
        <v>Business Projections</v>
      </c>
      <c r="C3" s="72"/>
      <c r="D3" s="72"/>
      <c r="E3" s="72"/>
      <c r="F3" s="72"/>
      <c r="G3" s="72"/>
      <c r="H3" s="72"/>
      <c r="I3" s="72"/>
      <c r="J3" s="72"/>
      <c r="K3" s="72"/>
      <c r="L3" s="72"/>
      <c r="M3" s="72"/>
      <c r="N3" s="72"/>
    </row>
    <row r="4" spans="2:14" s="1" customFormat="1" ht="9" customHeight="1" x14ac:dyDescent="0.25">
      <c r="B4" s="2"/>
      <c r="C4" s="2"/>
      <c r="D4" s="2"/>
      <c r="E4" s="2"/>
      <c r="F4" s="2"/>
      <c r="G4" s="143"/>
    </row>
    <row r="5" spans="2:14" customFormat="1" ht="15.75" x14ac:dyDescent="0.25">
      <c r="B5" s="39" t="s">
        <v>201</v>
      </c>
      <c r="C5" s="39"/>
      <c r="D5" s="40"/>
      <c r="E5" s="40"/>
      <c r="F5" s="40"/>
      <c r="G5" s="40"/>
      <c r="H5" s="40"/>
      <c r="I5" s="40"/>
      <c r="J5" s="40"/>
      <c r="K5" s="40"/>
      <c r="L5" s="40"/>
      <c r="M5" s="40"/>
      <c r="N5" s="40"/>
    </row>
    <row r="6" spans="2:14" customFormat="1" x14ac:dyDescent="0.25">
      <c r="B6" s="144" t="s">
        <v>193</v>
      </c>
      <c r="C6" s="36"/>
      <c r="D6" s="36"/>
      <c r="E6" s="6"/>
      <c r="F6" s="3"/>
      <c r="G6" s="3"/>
      <c r="H6" s="3"/>
      <c r="I6" s="3"/>
      <c r="J6" s="3"/>
      <c r="K6" s="3"/>
      <c r="L6" s="3"/>
      <c r="M6" s="3"/>
      <c r="N6" s="3"/>
    </row>
    <row r="7" spans="2:14" s="6" customFormat="1" x14ac:dyDescent="0.25">
      <c r="B7" s="41" t="s">
        <v>192</v>
      </c>
      <c r="C7" s="42" t="s">
        <v>64</v>
      </c>
      <c r="D7" s="43">
        <f>'Dep Schedule'!D7</f>
        <v>45747</v>
      </c>
      <c r="E7" s="43">
        <f>'Expenses Modeling_Hybrid Plant'!E7</f>
        <v>46112</v>
      </c>
      <c r="F7" s="43">
        <f>DATE(YEAR(E7)+1,MONTH(E7),DAY(E7))</f>
        <v>46477</v>
      </c>
      <c r="G7" s="43">
        <f>DATE(YEAR(F7)+1,MONTH(F7),DAY(F7))</f>
        <v>46843</v>
      </c>
      <c r="H7" s="43">
        <f t="shared" ref="H7:N7" si="0">DATE(YEAR(G7)+1,MONTH(G7),DAY(G7))</f>
        <v>47208</v>
      </c>
      <c r="I7" s="43">
        <f t="shared" si="0"/>
        <v>47573</v>
      </c>
      <c r="J7" s="43">
        <f t="shared" si="0"/>
        <v>47938</v>
      </c>
      <c r="K7" s="43">
        <f t="shared" si="0"/>
        <v>48304</v>
      </c>
      <c r="L7" s="43">
        <f t="shared" si="0"/>
        <v>48669</v>
      </c>
      <c r="M7" s="43">
        <f t="shared" si="0"/>
        <v>49034</v>
      </c>
      <c r="N7" s="43">
        <f t="shared" si="0"/>
        <v>49399</v>
      </c>
    </row>
    <row r="8" spans="2:14" s="48" customFormat="1" ht="12.75" x14ac:dyDescent="0.25">
      <c r="B8" s="44" t="s">
        <v>65</v>
      </c>
      <c r="C8" s="45"/>
      <c r="D8" s="46" t="s">
        <v>489</v>
      </c>
      <c r="E8" s="47" t="s">
        <v>473</v>
      </c>
      <c r="F8" s="47" t="s">
        <v>473</v>
      </c>
      <c r="G8" s="47" t="s">
        <v>473</v>
      </c>
      <c r="H8" s="47" t="s">
        <v>473</v>
      </c>
      <c r="I8" s="47" t="s">
        <v>473</v>
      </c>
      <c r="J8" s="47" t="s">
        <v>473</v>
      </c>
      <c r="K8" s="47" t="s">
        <v>473</v>
      </c>
      <c r="L8" s="47" t="s">
        <v>473</v>
      </c>
      <c r="M8" s="47" t="s">
        <v>473</v>
      </c>
      <c r="N8" s="47" t="s">
        <v>473</v>
      </c>
    </row>
    <row r="10" spans="2:14" x14ac:dyDescent="0.25">
      <c r="B10" s="49" t="s">
        <v>67</v>
      </c>
      <c r="C10" s="49"/>
      <c r="D10" s="50">
        <v>365</v>
      </c>
      <c r="E10" s="50">
        <f t="shared" ref="E10:N10" si="1">E7-D7</f>
        <v>365</v>
      </c>
      <c r="F10" s="50">
        <f t="shared" si="1"/>
        <v>365</v>
      </c>
      <c r="G10" s="50">
        <f t="shared" si="1"/>
        <v>366</v>
      </c>
      <c r="H10" s="50">
        <f t="shared" si="1"/>
        <v>365</v>
      </c>
      <c r="I10" s="50">
        <f t="shared" si="1"/>
        <v>365</v>
      </c>
      <c r="J10" s="50">
        <f t="shared" si="1"/>
        <v>365</v>
      </c>
      <c r="K10" s="50">
        <f t="shared" si="1"/>
        <v>366</v>
      </c>
      <c r="L10" s="50">
        <f t="shared" si="1"/>
        <v>365</v>
      </c>
      <c r="M10" s="50">
        <f t="shared" si="1"/>
        <v>365</v>
      </c>
      <c r="N10" s="50">
        <f t="shared" si="1"/>
        <v>365</v>
      </c>
    </row>
    <row r="11" spans="2:14" ht="15.75" thickBot="1" x14ac:dyDescent="0.3"/>
    <row r="12" spans="2:14" x14ac:dyDescent="0.25">
      <c r="B12" s="134" t="s">
        <v>156</v>
      </c>
      <c r="C12" s="135">
        <f>'Assumptions Hybrid Plant'!D52</f>
        <v>0.17472000000000001</v>
      </c>
    </row>
    <row r="13" spans="2:14" ht="15.75" thickBot="1" x14ac:dyDescent="0.3">
      <c r="B13" s="136" t="s">
        <v>157</v>
      </c>
      <c r="C13" s="137">
        <f>'Assumptions Hybrid Plant'!D57</f>
        <v>0.29120000000000001</v>
      </c>
    </row>
    <row r="15" spans="2:14" x14ac:dyDescent="0.25">
      <c r="B15" s="38" t="s">
        <v>158</v>
      </c>
      <c r="D15" s="85">
        <f>IS!E27</f>
        <v>25.848451309092191</v>
      </c>
      <c r="E15" s="85">
        <f>IS!F27</f>
        <v>30.72412385104036</v>
      </c>
      <c r="F15" s="85">
        <f>IS!G27</f>
        <v>36.53831079794827</v>
      </c>
      <c r="G15" s="85">
        <f>IS!H27</f>
        <v>35.562110801163556</v>
      </c>
      <c r="H15" s="85">
        <f>IS!I27</f>
        <v>35.950360119422498</v>
      </c>
      <c r="I15" s="85">
        <f>IS!J27</f>
        <v>36.333309512864389</v>
      </c>
      <c r="J15" s="85">
        <f>IS!K27</f>
        <v>37.552866641245259</v>
      </c>
      <c r="K15" s="85">
        <f>IS!L27</f>
        <v>37.02353350965825</v>
      </c>
      <c r="L15" s="85">
        <f>IS!M27</f>
        <v>36.405860524523973</v>
      </c>
      <c r="M15" s="85">
        <f>IS!N27</f>
        <v>35.777589076165214</v>
      </c>
      <c r="N15" s="85">
        <f>IS!O27</f>
        <v>35.135098316804374</v>
      </c>
    </row>
    <row r="16" spans="2:14" x14ac:dyDescent="0.25">
      <c r="B16" s="38" t="s">
        <v>159</v>
      </c>
      <c r="D16" s="106">
        <v>0</v>
      </c>
      <c r="E16" s="106">
        <v>0</v>
      </c>
      <c r="F16" s="106">
        <v>0</v>
      </c>
      <c r="G16" s="106">
        <v>0</v>
      </c>
      <c r="H16" s="106">
        <v>0</v>
      </c>
      <c r="I16" s="106">
        <v>0</v>
      </c>
      <c r="J16" s="106">
        <v>0</v>
      </c>
      <c r="K16" s="106">
        <v>0</v>
      </c>
      <c r="L16" s="106">
        <v>0</v>
      </c>
      <c r="M16" s="106">
        <v>0</v>
      </c>
      <c r="N16" s="106">
        <v>0</v>
      </c>
    </row>
    <row r="17" spans="2:14" x14ac:dyDescent="0.25">
      <c r="B17" s="38" t="s">
        <v>160</v>
      </c>
      <c r="D17" s="106">
        <v>0</v>
      </c>
      <c r="E17" s="106">
        <v>0</v>
      </c>
      <c r="F17" s="106">
        <v>0</v>
      </c>
      <c r="G17" s="106">
        <v>0</v>
      </c>
      <c r="H17" s="106">
        <v>0</v>
      </c>
      <c r="I17" s="106">
        <v>0</v>
      </c>
      <c r="J17" s="106">
        <v>0</v>
      </c>
      <c r="K17" s="106">
        <v>0</v>
      </c>
      <c r="L17" s="106">
        <v>0</v>
      </c>
      <c r="M17" s="106">
        <v>0</v>
      </c>
      <c r="N17" s="106">
        <v>0</v>
      </c>
    </row>
    <row r="18" spans="2:14" x14ac:dyDescent="0.25">
      <c r="B18" s="38" t="s">
        <v>161</v>
      </c>
      <c r="D18" s="85">
        <f>'Dep Schedule'!D45</f>
        <v>12.845903242307724</v>
      </c>
      <c r="E18" s="85">
        <f>'Dep Schedule'!E45</f>
        <v>11.000314517942524</v>
      </c>
      <c r="F18" s="85">
        <f>'Dep Schedule'!F45</f>
        <v>24.088548586307724</v>
      </c>
      <c r="G18" s="85">
        <f>'Dep Schedule'!G45</f>
        <v>24.154544609831852</v>
      </c>
      <c r="H18" s="85">
        <f>'Dep Schedule'!H45</f>
        <v>24.088548586307724</v>
      </c>
      <c r="I18" s="85">
        <f>'Dep Schedule'!I45</f>
        <v>24.088548586307724</v>
      </c>
      <c r="J18" s="85">
        <f>'Dep Schedule'!J45</f>
        <v>24.088548586307724</v>
      </c>
      <c r="K18" s="85">
        <f>'Dep Schedule'!K45</f>
        <v>24.154544609831852</v>
      </c>
      <c r="L18" s="85">
        <f>'Dep Schedule'!L45</f>
        <v>24.088548586307724</v>
      </c>
      <c r="M18" s="85">
        <f>'Dep Schedule'!M45</f>
        <v>24.088548586307724</v>
      </c>
      <c r="N18" s="85">
        <f>'Dep Schedule'!N45</f>
        <v>24.088548586307724</v>
      </c>
    </row>
    <row r="19" spans="2:14" x14ac:dyDescent="0.25">
      <c r="B19" s="38" t="s">
        <v>162</v>
      </c>
      <c r="D19" s="85">
        <f>'Dep Schedule'!D87</f>
        <v>22.582348540810539</v>
      </c>
      <c r="E19" s="85">
        <f>'Dep Schedule'!E87</f>
        <v>33.57217627723054</v>
      </c>
      <c r="F19" s="85">
        <f>'Dep Schedule'!F87</f>
        <v>14.553067048858535</v>
      </c>
      <c r="G19" s="85">
        <f>'Dep Schedule'!G87</f>
        <v>12.337759290918312</v>
      </c>
      <c r="H19" s="85">
        <f>'Dep Schedule'!H87</f>
        <v>10.42998822901402</v>
      </c>
      <c r="I19" s="85">
        <f>'Dep Schedule'!I87</f>
        <v>8.8671944838925452</v>
      </c>
      <c r="J19" s="85">
        <f>'Dep Schedule'!J87</f>
        <v>7.5528838829111571</v>
      </c>
      <c r="K19" s="85">
        <f>'Dep Schedule'!K87</f>
        <v>6.4608086793937805</v>
      </c>
      <c r="L19" s="85">
        <f>'Dep Schedule'!L87</f>
        <v>5.5007308742853089</v>
      </c>
      <c r="M19" s="85">
        <f>'Dep Schedule'!M87</f>
        <v>4.7032594392516929</v>
      </c>
      <c r="N19" s="85">
        <f>'Dep Schedule'!N87</f>
        <v>4.0250081836311962</v>
      </c>
    </row>
    <row r="20" spans="2:14" x14ac:dyDescent="0.25">
      <c r="B20" s="109" t="s">
        <v>163</v>
      </c>
      <c r="C20" s="109"/>
      <c r="D20" s="110">
        <f>D15+D16+D17+D18-D19</f>
        <v>16.112006010589372</v>
      </c>
      <c r="E20" s="110">
        <f>E15+E16+E17+E18-E19</f>
        <v>8.1522620917523483</v>
      </c>
      <c r="F20" s="110">
        <f>F15+F16+F17+F18-F19</f>
        <v>46.073792335397457</v>
      </c>
      <c r="G20" s="110">
        <f t="shared" ref="G20:N20" si="2">G15+G16+G17+G18-G19</f>
        <v>47.378896120077094</v>
      </c>
      <c r="H20" s="110">
        <f t="shared" si="2"/>
        <v>49.6089204767162</v>
      </c>
      <c r="I20" s="110">
        <f t="shared" si="2"/>
        <v>51.554663615279566</v>
      </c>
      <c r="J20" s="110">
        <f t="shared" si="2"/>
        <v>54.088531344641822</v>
      </c>
      <c r="K20" s="110">
        <f t="shared" si="2"/>
        <v>54.717269440096324</v>
      </c>
      <c r="L20" s="110">
        <f t="shared" si="2"/>
        <v>54.993678236546387</v>
      </c>
      <c r="M20" s="110">
        <f t="shared" si="2"/>
        <v>55.162878223221242</v>
      </c>
      <c r="N20" s="110">
        <f t="shared" si="2"/>
        <v>55.198638719480904</v>
      </c>
    </row>
    <row r="21" spans="2:14" x14ac:dyDescent="0.25">
      <c r="B21" s="38" t="s">
        <v>164</v>
      </c>
      <c r="D21" s="85">
        <f t="shared" ref="D21:F22" si="3">C24</f>
        <v>0</v>
      </c>
      <c r="E21" s="85">
        <f t="shared" si="3"/>
        <v>0</v>
      </c>
      <c r="F21" s="85">
        <f t="shared" si="3"/>
        <v>0</v>
      </c>
      <c r="G21" s="85">
        <f t="shared" ref="G21:N22" si="4">F24</f>
        <v>0</v>
      </c>
      <c r="H21" s="85">
        <f t="shared" si="4"/>
        <v>0</v>
      </c>
      <c r="I21" s="85">
        <f t="shared" si="4"/>
        <v>0</v>
      </c>
      <c r="J21" s="85">
        <f t="shared" si="4"/>
        <v>0</v>
      </c>
      <c r="K21" s="85">
        <f t="shared" si="4"/>
        <v>0</v>
      </c>
      <c r="L21" s="85">
        <f t="shared" si="4"/>
        <v>0</v>
      </c>
      <c r="M21" s="85">
        <f t="shared" si="4"/>
        <v>0</v>
      </c>
      <c r="N21" s="85">
        <f t="shared" si="4"/>
        <v>0</v>
      </c>
    </row>
    <row r="22" spans="2:14" x14ac:dyDescent="0.25">
      <c r="B22" s="38" t="s">
        <v>165</v>
      </c>
      <c r="D22" s="85">
        <f t="shared" si="3"/>
        <v>0</v>
      </c>
      <c r="E22" s="85">
        <f t="shared" si="3"/>
        <v>0</v>
      </c>
      <c r="F22" s="85">
        <f t="shared" si="3"/>
        <v>0</v>
      </c>
      <c r="G22" s="85">
        <f t="shared" si="4"/>
        <v>0</v>
      </c>
      <c r="H22" s="85">
        <f t="shared" si="4"/>
        <v>0</v>
      </c>
      <c r="I22" s="85">
        <f t="shared" si="4"/>
        <v>0</v>
      </c>
      <c r="J22" s="85">
        <f t="shared" si="4"/>
        <v>0</v>
      </c>
      <c r="K22" s="85">
        <f t="shared" si="4"/>
        <v>0</v>
      </c>
      <c r="L22" s="85">
        <f t="shared" si="4"/>
        <v>0</v>
      </c>
      <c r="M22" s="85">
        <f t="shared" si="4"/>
        <v>0</v>
      </c>
      <c r="N22" s="85">
        <f t="shared" si="4"/>
        <v>0</v>
      </c>
    </row>
    <row r="23" spans="2:14" x14ac:dyDescent="0.25">
      <c r="B23" s="109" t="s">
        <v>166</v>
      </c>
      <c r="C23" s="109"/>
      <c r="D23" s="110">
        <f>IF((D20+D21+D22)&gt;0,(D20+D21+D22),0)</f>
        <v>16.112006010589372</v>
      </c>
      <c r="E23" s="110">
        <f>IF((E20+E21+E22)&gt;0,(E20+E21+E22),0)</f>
        <v>8.1522620917523483</v>
      </c>
      <c r="F23" s="110">
        <f>IF((F20+F21+F22)&gt;0,(F20+F21+F22),0)</f>
        <v>46.073792335397457</v>
      </c>
      <c r="G23" s="110">
        <f>IF((G20+G21+G22)&gt;0,(G20+G21+G22),0)</f>
        <v>47.378896120077094</v>
      </c>
      <c r="H23" s="110">
        <f t="shared" ref="H23:N23" si="5">IF((H20+H21+H22)&gt;0,(H20+H21+H22),0)</f>
        <v>49.6089204767162</v>
      </c>
      <c r="I23" s="110">
        <f t="shared" si="5"/>
        <v>51.554663615279566</v>
      </c>
      <c r="J23" s="110">
        <f t="shared" si="5"/>
        <v>54.088531344641822</v>
      </c>
      <c r="K23" s="110">
        <f t="shared" si="5"/>
        <v>54.717269440096324</v>
      </c>
      <c r="L23" s="110">
        <f t="shared" si="5"/>
        <v>54.993678236546387</v>
      </c>
      <c r="M23" s="110">
        <f t="shared" si="5"/>
        <v>55.162878223221242</v>
      </c>
      <c r="N23" s="110">
        <f t="shared" si="5"/>
        <v>55.198638719480904</v>
      </c>
    </row>
    <row r="24" spans="2:14" x14ac:dyDescent="0.25">
      <c r="B24" s="38" t="s">
        <v>167</v>
      </c>
      <c r="D24" s="85">
        <f>IF((D20+D21)&lt;0,(D20+D21),0)</f>
        <v>0</v>
      </c>
      <c r="E24" s="85">
        <f>IF((E20+E21)&lt;0,(E20+E21),0)</f>
        <v>0</v>
      </c>
      <c r="F24" s="85">
        <f>IF((F20+F21)&lt;0,(F20+F21),0)</f>
        <v>0</v>
      </c>
      <c r="G24" s="85">
        <f t="shared" ref="G24:N24" si="6">IF(G20+G21&lt;0,G20+G21,0)</f>
        <v>0</v>
      </c>
      <c r="H24" s="85">
        <f t="shared" si="6"/>
        <v>0</v>
      </c>
      <c r="I24" s="85">
        <f t="shared" si="6"/>
        <v>0</v>
      </c>
      <c r="J24" s="85">
        <f t="shared" si="6"/>
        <v>0</v>
      </c>
      <c r="K24" s="85">
        <f t="shared" si="6"/>
        <v>0</v>
      </c>
      <c r="L24" s="85">
        <f t="shared" si="6"/>
        <v>0</v>
      </c>
      <c r="M24" s="85">
        <f t="shared" si="6"/>
        <v>0</v>
      </c>
      <c r="N24" s="85">
        <f t="shared" si="6"/>
        <v>0</v>
      </c>
    </row>
    <row r="25" spans="2:14" x14ac:dyDescent="0.25">
      <c r="B25" s="38" t="s">
        <v>168</v>
      </c>
      <c r="D25" s="85">
        <f>IF(D20+D21&gt;0,IF(D20+D21+D22&lt;0,D20+D21+D22,0),D22)</f>
        <v>0</v>
      </c>
      <c r="E25" s="85">
        <f>IF(E20+E21&gt;0,IF(E20+E21+E22&lt;0,E20+E21+E22,0),E22)</f>
        <v>0</v>
      </c>
      <c r="F25" s="85">
        <f>IF(F20+F21&gt;0,IF(F20+F21+F22&lt;0,F20+F21+F22,0),F22)</f>
        <v>0</v>
      </c>
      <c r="G25" s="85">
        <f t="shared" ref="G25:N25" si="7">IF(G20+G21&gt;0,IF(G20+G21+G22&lt;0,G20+G21+G22,0),G22)</f>
        <v>0</v>
      </c>
      <c r="H25" s="85">
        <f t="shared" si="7"/>
        <v>0</v>
      </c>
      <c r="I25" s="85">
        <f t="shared" si="7"/>
        <v>0</v>
      </c>
      <c r="J25" s="85">
        <f t="shared" si="7"/>
        <v>0</v>
      </c>
      <c r="K25" s="85">
        <f t="shared" si="7"/>
        <v>0</v>
      </c>
      <c r="L25" s="85">
        <f t="shared" si="7"/>
        <v>0</v>
      </c>
      <c r="M25" s="85">
        <f t="shared" si="7"/>
        <v>0</v>
      </c>
      <c r="N25" s="85">
        <f t="shared" si="7"/>
        <v>0</v>
      </c>
    </row>
    <row r="27" spans="2:14" x14ac:dyDescent="0.25">
      <c r="B27" s="133" t="s">
        <v>169</v>
      </c>
      <c r="C27" s="133"/>
      <c r="D27" s="138">
        <f>D23*$C$13</f>
        <v>4.6918161502836258</v>
      </c>
      <c r="E27" s="138">
        <f>E23*$C$13</f>
        <v>2.3739387211182841</v>
      </c>
      <c r="F27" s="138">
        <f>F23*$C$13</f>
        <v>13.416688328067741</v>
      </c>
      <c r="G27" s="138">
        <f t="shared" ref="G27:N27" si="8">G23*$C$13</f>
        <v>13.79673455016645</v>
      </c>
      <c r="H27" s="138">
        <f t="shared" si="8"/>
        <v>14.446117642819758</v>
      </c>
      <c r="I27" s="138">
        <f t="shared" si="8"/>
        <v>15.012718044769411</v>
      </c>
      <c r="J27" s="138">
        <f t="shared" si="8"/>
        <v>15.7505803275597</v>
      </c>
      <c r="K27" s="138">
        <f t="shared" si="8"/>
        <v>15.93366886095605</v>
      </c>
      <c r="L27" s="138">
        <f t="shared" si="8"/>
        <v>16.01415910248231</v>
      </c>
      <c r="M27" s="138">
        <f t="shared" si="8"/>
        <v>16.063430138602026</v>
      </c>
      <c r="N27" s="138">
        <f t="shared" si="8"/>
        <v>16.073843595112841</v>
      </c>
    </row>
    <row r="29" spans="2:14" x14ac:dyDescent="0.25">
      <c r="B29" s="133" t="s">
        <v>170</v>
      </c>
    </row>
    <row r="31" spans="2:14" x14ac:dyDescent="0.25">
      <c r="B31" s="38" t="s">
        <v>171</v>
      </c>
      <c r="D31" s="85">
        <f>IF(D15&gt;0,D15*$C$12,0)</f>
        <v>4.5162414127245878</v>
      </c>
      <c r="E31" s="85">
        <f>IF(E15&gt;0,E15*$C$12,0)</f>
        <v>5.3681189192537726</v>
      </c>
      <c r="F31" s="85">
        <f>IF(F15&gt;0,F15*$C$12,0)</f>
        <v>6.3839736626175219</v>
      </c>
      <c r="G31" s="85">
        <f t="shared" ref="G31:N31" si="9">IF(G15&gt;0,G15*$C$12,0)</f>
        <v>6.2134119991792973</v>
      </c>
      <c r="H31" s="85">
        <f t="shared" si="9"/>
        <v>6.2812469200654997</v>
      </c>
      <c r="I31" s="85">
        <f t="shared" si="9"/>
        <v>6.3481558380876661</v>
      </c>
      <c r="J31" s="85">
        <f t="shared" si="9"/>
        <v>6.5612368595583721</v>
      </c>
      <c r="K31" s="85">
        <f t="shared" si="9"/>
        <v>6.4687517748074903</v>
      </c>
      <c r="L31" s="85">
        <f t="shared" si="9"/>
        <v>6.3608319508448288</v>
      </c>
      <c r="M31" s="85">
        <f t="shared" si="9"/>
        <v>6.2510603633875865</v>
      </c>
      <c r="N31" s="85">
        <f t="shared" si="9"/>
        <v>6.1388043779120611</v>
      </c>
    </row>
    <row r="32" spans="2:14" x14ac:dyDescent="0.25">
      <c r="B32" s="38" t="s">
        <v>169</v>
      </c>
      <c r="D32" s="85">
        <f t="shared" ref="D32:E32" si="10">D27</f>
        <v>4.6918161502836258</v>
      </c>
      <c r="E32" s="85">
        <f t="shared" si="10"/>
        <v>2.3739387211182841</v>
      </c>
      <c r="F32" s="85">
        <f t="shared" ref="F32:N32" si="11">F27</f>
        <v>13.416688328067741</v>
      </c>
      <c r="G32" s="85">
        <f t="shared" si="11"/>
        <v>13.79673455016645</v>
      </c>
      <c r="H32" s="85">
        <f t="shared" si="11"/>
        <v>14.446117642819758</v>
      </c>
      <c r="I32" s="85">
        <f t="shared" si="11"/>
        <v>15.012718044769411</v>
      </c>
      <c r="J32" s="85">
        <f t="shared" si="11"/>
        <v>15.7505803275597</v>
      </c>
      <c r="K32" s="85">
        <f t="shared" si="11"/>
        <v>15.93366886095605</v>
      </c>
      <c r="L32" s="85">
        <f t="shared" si="11"/>
        <v>16.01415910248231</v>
      </c>
      <c r="M32" s="85">
        <f t="shared" si="11"/>
        <v>16.063430138602026</v>
      </c>
      <c r="N32" s="85">
        <f t="shared" si="11"/>
        <v>16.073843595112841</v>
      </c>
    </row>
    <row r="34" spans="2:14" x14ac:dyDescent="0.25">
      <c r="B34" s="38" t="s">
        <v>172</v>
      </c>
      <c r="D34" s="85">
        <f>MAX(D31,D32)</f>
        <v>4.6918161502836258</v>
      </c>
      <c r="E34" s="85">
        <f>MAX(E31,E32)</f>
        <v>5.3681189192537726</v>
      </c>
      <c r="F34" s="85">
        <f>MAX(F31,F32)</f>
        <v>13.416688328067741</v>
      </c>
      <c r="G34" s="85">
        <f t="shared" ref="G34:N34" si="12">MAX(G31,G32)</f>
        <v>13.79673455016645</v>
      </c>
      <c r="H34" s="85">
        <f t="shared" si="12"/>
        <v>14.446117642819758</v>
      </c>
      <c r="I34" s="85">
        <f t="shared" si="12"/>
        <v>15.012718044769411</v>
      </c>
      <c r="J34" s="85">
        <f t="shared" si="12"/>
        <v>15.7505803275597</v>
      </c>
      <c r="K34" s="85">
        <f t="shared" si="12"/>
        <v>15.93366886095605</v>
      </c>
      <c r="L34" s="85">
        <f t="shared" si="12"/>
        <v>16.01415910248231</v>
      </c>
      <c r="M34" s="85">
        <f t="shared" si="12"/>
        <v>16.063430138602026</v>
      </c>
      <c r="N34" s="85">
        <f t="shared" si="12"/>
        <v>16.073843595112841</v>
      </c>
    </row>
    <row r="35" spans="2:14" x14ac:dyDescent="0.25">
      <c r="B35" s="38" t="s">
        <v>173</v>
      </c>
      <c r="D35" s="85">
        <f>IF((D32-D31)&lt;0,0,MIN((D32-D31),C41))</f>
        <v>0.17557473755903796</v>
      </c>
      <c r="E35" s="85">
        <f>IF((E32-E31)&lt;0,0,MIN((E32-E31),D41))</f>
        <v>0</v>
      </c>
      <c r="F35" s="85">
        <f>IF((F32-F31)&lt;0,0,MIN((F32-F31),E41))</f>
        <v>5.1925441816947346</v>
      </c>
      <c r="G35" s="85">
        <f t="shared" ref="G35:N35" si="13">IF((G32-G31)&lt;0,0,MIN((G32-G31),F41))</f>
        <v>0</v>
      </c>
      <c r="H35" s="85">
        <f t="shared" si="13"/>
        <v>0</v>
      </c>
      <c r="I35" s="85">
        <f t="shared" si="13"/>
        <v>0</v>
      </c>
      <c r="J35" s="85">
        <f t="shared" si="13"/>
        <v>0</v>
      </c>
      <c r="K35" s="85">
        <f t="shared" si="13"/>
        <v>0</v>
      </c>
      <c r="L35" s="85">
        <f t="shared" si="13"/>
        <v>0</v>
      </c>
      <c r="M35" s="85">
        <f t="shared" si="13"/>
        <v>0</v>
      </c>
      <c r="N35" s="85">
        <f t="shared" si="13"/>
        <v>0</v>
      </c>
    </row>
    <row r="36" spans="2:14" x14ac:dyDescent="0.25">
      <c r="B36" s="118" t="s">
        <v>174</v>
      </c>
      <c r="C36" s="118"/>
      <c r="D36" s="119">
        <f>D34-D35</f>
        <v>4.5162414127245878</v>
      </c>
      <c r="E36" s="119">
        <f>E34-E35</f>
        <v>5.3681189192537726</v>
      </c>
      <c r="F36" s="119">
        <f>F34-F35</f>
        <v>8.2241441463730069</v>
      </c>
      <c r="G36" s="119">
        <f t="shared" ref="G36:N36" si="14">G34-G35</f>
        <v>13.79673455016645</v>
      </c>
      <c r="H36" s="119">
        <f t="shared" si="14"/>
        <v>14.446117642819758</v>
      </c>
      <c r="I36" s="119">
        <f t="shared" si="14"/>
        <v>15.012718044769411</v>
      </c>
      <c r="J36" s="119">
        <f t="shared" si="14"/>
        <v>15.7505803275597</v>
      </c>
      <c r="K36" s="119">
        <f t="shared" si="14"/>
        <v>15.93366886095605</v>
      </c>
      <c r="L36" s="119">
        <f t="shared" si="14"/>
        <v>16.01415910248231</v>
      </c>
      <c r="M36" s="119">
        <f t="shared" si="14"/>
        <v>16.063430138602026</v>
      </c>
      <c r="N36" s="119">
        <f t="shared" si="14"/>
        <v>16.073843595112841</v>
      </c>
    </row>
    <row r="38" spans="2:14" x14ac:dyDescent="0.25">
      <c r="B38" s="38" t="s">
        <v>175</v>
      </c>
      <c r="D38" s="85">
        <f>C41</f>
        <v>0</v>
      </c>
      <c r="E38" s="85">
        <f>D41</f>
        <v>-0.17557473755903796</v>
      </c>
      <c r="F38" s="85">
        <f>E41</f>
        <v>5.1925441816947346</v>
      </c>
      <c r="G38" s="85">
        <f t="shared" ref="G38:N38" si="15">F41</f>
        <v>0</v>
      </c>
      <c r="H38" s="85">
        <f t="shared" si="15"/>
        <v>0</v>
      </c>
      <c r="I38" s="85">
        <f t="shared" si="15"/>
        <v>0</v>
      </c>
      <c r="J38" s="85">
        <f t="shared" si="15"/>
        <v>0</v>
      </c>
      <c r="K38" s="85">
        <f t="shared" si="15"/>
        <v>0</v>
      </c>
      <c r="L38" s="85">
        <f t="shared" si="15"/>
        <v>0</v>
      </c>
      <c r="M38" s="85">
        <f t="shared" si="15"/>
        <v>0</v>
      </c>
      <c r="N38" s="85">
        <f t="shared" si="15"/>
        <v>0</v>
      </c>
    </row>
    <row r="39" spans="2:14" x14ac:dyDescent="0.25">
      <c r="B39" s="38" t="s">
        <v>176</v>
      </c>
      <c r="D39" s="85">
        <f>IF(D31&gt;D32,D31,0)</f>
        <v>0</v>
      </c>
      <c r="E39" s="85">
        <f>IF(E31&gt;E32,E31,0)</f>
        <v>5.3681189192537726</v>
      </c>
      <c r="F39" s="85">
        <f>IF(F31&gt;F32,F31,0)</f>
        <v>0</v>
      </c>
      <c r="G39" s="85">
        <f t="shared" ref="G39:N39" si="16">IF(G31&gt;G32,G31,0)</f>
        <v>0</v>
      </c>
      <c r="H39" s="85">
        <f t="shared" si="16"/>
        <v>0</v>
      </c>
      <c r="I39" s="85">
        <f t="shared" si="16"/>
        <v>0</v>
      </c>
      <c r="J39" s="85">
        <f t="shared" si="16"/>
        <v>0</v>
      </c>
      <c r="K39" s="85">
        <f t="shared" si="16"/>
        <v>0</v>
      </c>
      <c r="L39" s="85">
        <f t="shared" si="16"/>
        <v>0</v>
      </c>
      <c r="M39" s="85">
        <f t="shared" si="16"/>
        <v>0</v>
      </c>
      <c r="N39" s="85">
        <f t="shared" si="16"/>
        <v>0</v>
      </c>
    </row>
    <row r="40" spans="2:14" x14ac:dyDescent="0.25">
      <c r="B40" s="38" t="s">
        <v>177</v>
      </c>
      <c r="D40" s="85">
        <f>-D35</f>
        <v>-0.17557473755903796</v>
      </c>
      <c r="E40" s="85">
        <f>-E35</f>
        <v>0</v>
      </c>
      <c r="F40" s="85">
        <f>-F35</f>
        <v>-5.1925441816947346</v>
      </c>
      <c r="G40" s="85">
        <f t="shared" ref="G40:N40" si="17">-G35</f>
        <v>0</v>
      </c>
      <c r="H40" s="85">
        <f t="shared" si="17"/>
        <v>0</v>
      </c>
      <c r="I40" s="85">
        <f t="shared" si="17"/>
        <v>0</v>
      </c>
      <c r="J40" s="85">
        <f t="shared" si="17"/>
        <v>0</v>
      </c>
      <c r="K40" s="85">
        <f t="shared" si="17"/>
        <v>0</v>
      </c>
      <c r="L40" s="85">
        <f t="shared" si="17"/>
        <v>0</v>
      </c>
      <c r="M40" s="85">
        <f t="shared" si="17"/>
        <v>0</v>
      </c>
      <c r="N40" s="85">
        <f t="shared" si="17"/>
        <v>0</v>
      </c>
    </row>
    <row r="41" spans="2:14" x14ac:dyDescent="0.25">
      <c r="B41" s="109" t="s">
        <v>178</v>
      </c>
      <c r="C41" s="109"/>
      <c r="D41" s="110">
        <f>SUM(D38:D40)</f>
        <v>-0.17557473755903796</v>
      </c>
      <c r="E41" s="110">
        <f>SUM(E38:E40)</f>
        <v>5.1925441816947346</v>
      </c>
      <c r="F41" s="110">
        <f>SUM(F38:F40)</f>
        <v>0</v>
      </c>
      <c r="G41" s="110">
        <f t="shared" ref="G41:N41" si="18">SUM(G38:G40)</f>
        <v>0</v>
      </c>
      <c r="H41" s="110">
        <f t="shared" si="18"/>
        <v>0</v>
      </c>
      <c r="I41" s="110">
        <f t="shared" si="18"/>
        <v>0</v>
      </c>
      <c r="J41" s="110">
        <f t="shared" si="18"/>
        <v>0</v>
      </c>
      <c r="K41" s="110">
        <f t="shared" si="18"/>
        <v>0</v>
      </c>
      <c r="L41" s="110">
        <f t="shared" si="18"/>
        <v>0</v>
      </c>
      <c r="M41" s="110">
        <f t="shared" si="18"/>
        <v>0</v>
      </c>
      <c r="N41" s="110">
        <f t="shared" si="18"/>
        <v>0</v>
      </c>
    </row>
    <row r="42" spans="2:14" x14ac:dyDescent="0.25">
      <c r="D42" s="85"/>
      <c r="E42" s="85"/>
      <c r="F42" s="85"/>
      <c r="G42" s="85"/>
      <c r="H42" s="85"/>
      <c r="I42" s="85"/>
      <c r="J42" s="85"/>
      <c r="K42" s="85"/>
      <c r="L42" s="85"/>
      <c r="M42" s="85"/>
      <c r="N42" s="85"/>
    </row>
    <row r="43" spans="2:14" x14ac:dyDescent="0.25">
      <c r="D43" s="85"/>
      <c r="E43" s="85"/>
      <c r="F43" s="85"/>
      <c r="G43" s="85"/>
      <c r="H43" s="85"/>
      <c r="I43" s="85"/>
      <c r="J43" s="85"/>
      <c r="K43" s="85"/>
      <c r="L43" s="85"/>
      <c r="M43" s="85"/>
      <c r="N43" s="8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L67"/>
  <sheetViews>
    <sheetView topLeftCell="A61" workbookViewId="0">
      <selection activeCell="K63" sqref="K63"/>
    </sheetView>
  </sheetViews>
  <sheetFormatPr defaultRowHeight="15" x14ac:dyDescent="0.25"/>
  <sheetData>
    <row r="3" spans="6:6" x14ac:dyDescent="0.25">
      <c r="F3" t="s">
        <v>211</v>
      </c>
    </row>
    <row r="4" spans="6:6" x14ac:dyDescent="0.25">
      <c r="F4" t="s">
        <v>229</v>
      </c>
    </row>
    <row r="5" spans="6:6" x14ac:dyDescent="0.25">
      <c r="F5" t="s">
        <v>225</v>
      </c>
    </row>
    <row r="6" spans="6:6" x14ac:dyDescent="0.25">
      <c r="F6" t="s">
        <v>226</v>
      </c>
    </row>
    <row r="7" spans="6:6" x14ac:dyDescent="0.25">
      <c r="F7" t="s">
        <v>215</v>
      </c>
    </row>
    <row r="8" spans="6:6" x14ac:dyDescent="0.25">
      <c r="F8" t="s">
        <v>212</v>
      </c>
    </row>
    <row r="9" spans="6:6" x14ac:dyDescent="0.25">
      <c r="F9" t="s">
        <v>213</v>
      </c>
    </row>
    <row r="10" spans="6:6" x14ac:dyDescent="0.25">
      <c r="F10" t="s">
        <v>227</v>
      </c>
    </row>
    <row r="11" spans="6:6" x14ac:dyDescent="0.25">
      <c r="F11" t="s">
        <v>214</v>
      </c>
    </row>
    <row r="12" spans="6:6" x14ac:dyDescent="0.25">
      <c r="F12" t="s">
        <v>231</v>
      </c>
    </row>
    <row r="13" spans="6:6" x14ac:dyDescent="0.25">
      <c r="F13" t="s">
        <v>218</v>
      </c>
    </row>
    <row r="14" spans="6:6" x14ac:dyDescent="0.25">
      <c r="F14" t="s">
        <v>230</v>
      </c>
    </row>
    <row r="15" spans="6:6" x14ac:dyDescent="0.25">
      <c r="F15" t="s">
        <v>217</v>
      </c>
    </row>
    <row r="16" spans="6:6" x14ac:dyDescent="0.25">
      <c r="F16" t="s">
        <v>221</v>
      </c>
    </row>
    <row r="17" spans="6:12" x14ac:dyDescent="0.25">
      <c r="F17" t="s">
        <v>220</v>
      </c>
    </row>
    <row r="18" spans="6:12" x14ac:dyDescent="0.25">
      <c r="F18" t="s">
        <v>216</v>
      </c>
    </row>
    <row r="19" spans="6:12" x14ac:dyDescent="0.25">
      <c r="F19" t="s">
        <v>222</v>
      </c>
    </row>
    <row r="20" spans="6:12" x14ac:dyDescent="0.25">
      <c r="F20" t="s">
        <v>223</v>
      </c>
    </row>
    <row r="21" spans="6:12" x14ac:dyDescent="0.25">
      <c r="J21">
        <v>137.77000000000001</v>
      </c>
      <c r="K21">
        <v>66.2</v>
      </c>
      <c r="L21">
        <f>J21/K21</f>
        <v>2.0811178247734139</v>
      </c>
    </row>
    <row r="22" spans="6:12" x14ac:dyDescent="0.25">
      <c r="F22" t="s">
        <v>224</v>
      </c>
    </row>
    <row r="25" spans="6:12" x14ac:dyDescent="0.25">
      <c r="F25" t="s">
        <v>228</v>
      </c>
    </row>
    <row r="28" spans="6:12" x14ac:dyDescent="0.25">
      <c r="F28" t="s">
        <v>232</v>
      </c>
    </row>
    <row r="34" spans="6:6" x14ac:dyDescent="0.25">
      <c r="F34" t="s">
        <v>233</v>
      </c>
    </row>
    <row r="37" spans="6:6" x14ac:dyDescent="0.25">
      <c r="F37">
        <f>137.77/66.2</f>
        <v>2.0811178247734139</v>
      </c>
    </row>
    <row r="41" spans="6:6" x14ac:dyDescent="0.25">
      <c r="F41" t="s">
        <v>234</v>
      </c>
    </row>
    <row r="45" spans="6:6" ht="75" x14ac:dyDescent="0.25">
      <c r="F45" s="153" t="s">
        <v>235</v>
      </c>
    </row>
    <row r="51" spans="6:11" x14ac:dyDescent="0.25">
      <c r="F51" t="s">
        <v>0</v>
      </c>
      <c r="G51" t="s">
        <v>180</v>
      </c>
      <c r="H51" t="s">
        <v>32</v>
      </c>
      <c r="I51" t="s">
        <v>238</v>
      </c>
    </row>
    <row r="52" spans="6:11" x14ac:dyDescent="0.25">
      <c r="F52" t="s">
        <v>236</v>
      </c>
      <c r="G52" s="148">
        <v>149.30600000000001</v>
      </c>
      <c r="H52" s="148">
        <v>41</v>
      </c>
      <c r="I52" s="148">
        <f>G52/H52</f>
        <v>3.6416097560975613</v>
      </c>
    </row>
    <row r="53" spans="6:11" x14ac:dyDescent="0.25">
      <c r="F53" t="s">
        <v>237</v>
      </c>
      <c r="G53" s="148">
        <v>284.04500000000002</v>
      </c>
      <c r="H53" s="148">
        <v>25.2</v>
      </c>
      <c r="I53" s="148">
        <f>G53/H53</f>
        <v>11.271626984126986</v>
      </c>
    </row>
    <row r="54" spans="6:11" x14ac:dyDescent="0.25">
      <c r="G54" s="148"/>
      <c r="H54" s="148"/>
      <c r="I54" s="148"/>
    </row>
    <row r="56" spans="6:11" x14ac:dyDescent="0.25">
      <c r="F56" t="s">
        <v>239</v>
      </c>
    </row>
    <row r="63" spans="6:11" x14ac:dyDescent="0.25">
      <c r="K63" t="s">
        <v>243</v>
      </c>
    </row>
    <row r="65" spans="6:10" ht="409.5" x14ac:dyDescent="0.25">
      <c r="F65" s="153" t="s">
        <v>241</v>
      </c>
      <c r="J65" s="153" t="s">
        <v>242</v>
      </c>
    </row>
    <row r="67" spans="6:10" ht="409.5" x14ac:dyDescent="0.25">
      <c r="F67" s="153" t="s">
        <v>240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COP &amp; MOF</vt:lpstr>
      <vt:lpstr>Assumptions on Steel Plant</vt:lpstr>
      <vt:lpstr>Assumptions Hybrid Plant</vt:lpstr>
      <vt:lpstr>Sheet2</vt:lpstr>
      <vt:lpstr>Expenses Modeling_Hybrid Plant</vt:lpstr>
      <vt:lpstr>IS</vt:lpstr>
      <vt:lpstr>BS</vt:lpstr>
      <vt:lpstr>WC</vt:lpstr>
      <vt:lpstr>CFS</vt:lpstr>
      <vt:lpstr>Dep Schedule</vt:lpstr>
      <vt:lpstr>Tax Schedule</vt:lpstr>
      <vt:lpstr>Sheet1</vt:lpstr>
      <vt:lpstr>'COP &amp; MOF'!Print_Area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krunal kansara</dc:creator>
  <cp:lastModifiedBy>Gaurav Kumar</cp:lastModifiedBy>
  <dcterms:created xsi:type="dcterms:W3CDTF">2024-10-04T06:45:08Z</dcterms:created>
  <dcterms:modified xsi:type="dcterms:W3CDTF">2025-02-18T14:03:53Z</dcterms:modified>
</cp:coreProperties>
</file>